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3/58_1912/01 - Meeting Documentation/Final/"/>
    </mc:Choice>
  </mc:AlternateContent>
  <xr:revisionPtr revIDLastSave="615" documentId="14_{79294790-27C8-46CA-B5FE-913826933A02}" xr6:coauthVersionLast="47" xr6:coauthVersionMax="47" xr10:uidLastSave="{D993366F-6312-407A-9D9F-6468EB3A7FA5}"/>
  <bookViews>
    <workbookView xWindow="28680" yWindow="-120" windowWidth="29040" windowHeight="15720" tabRatio="673" firstSheet="1" activeTab="2" xr2:uid="{E9AAD4C7-D490-4643-9B8B-4CD2B029B015}"/>
  </bookViews>
  <sheets>
    <sheet name="Overview" sheetId="17" state="hidden" r:id="rId1"/>
    <sheet name="Portfolio View" sheetId="19" r:id="rId2"/>
    <sheet name="Prioritisation Matrix " sheetId="26" r:id="rId3"/>
    <sheet name="CP priority heatmap" sheetId="16" state="hidden" r:id="rId4"/>
  </sheets>
  <externalReferences>
    <externalReference r:id="rId5"/>
  </externalReferences>
  <definedNames>
    <definedName name="_xlnm._FilterDatabase" localSheetId="2" hidden="1">'Prioritisation Matrix '!$L$2:$W$37</definedName>
    <definedName name="_xlnm.Print_Area" localSheetId="3">'CP priority heatmap'!$A$1:$H$12</definedName>
    <definedName name="_xlnm.Print_Area" localSheetId="1">'Portfolio View'!$C$4:$L$10</definedName>
  </definedNames>
  <calcPr calcId="191028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1" i="26" l="1"/>
  <c r="M39" i="26" l="1"/>
  <c r="M38" i="26"/>
  <c r="M37" i="26"/>
  <c r="M36" i="26"/>
  <c r="M33" i="26"/>
  <c r="M32" i="26"/>
  <c r="M31" i="26"/>
  <c r="M26" i="26"/>
  <c r="M17" i="26"/>
</calcChain>
</file>

<file path=xl/sharedStrings.xml><?xml version="1.0" encoding="utf-8"?>
<sst xmlns="http://schemas.openxmlformats.org/spreadsheetml/2006/main" count="360" uniqueCount="222">
  <si>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</si>
  <si>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</si>
  <si>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</si>
  <si>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</si>
  <si>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</si>
  <si>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</si>
  <si>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</si>
  <si>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</si>
  <si>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</si>
  <si>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</si>
  <si>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</si>
  <si>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</si>
  <si>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PRIORITY</t>
  </si>
  <si>
    <t>DEVELOPMENT STAGE</t>
  </si>
  <si>
    <t>INITIAL WORKING GROUP</t>
  </si>
  <si>
    <t>SUB-COMMITTEE INPUT</t>
  </si>
  <si>
    <t>PRELIMINARY ASSESSMENT</t>
  </si>
  <si>
    <t>SOLUTION DEVELOPMENT (RC+WG)</t>
  </si>
  <si>
    <t>IMPACT ASSESSMENT</t>
  </si>
  <si>
    <t>PENDING DECISION</t>
  </si>
  <si>
    <t xml:space="preserve">VERY HIGH </t>
  </si>
  <si>
    <t>HIGH</t>
  </si>
  <si>
    <t>MEDIUM</t>
  </si>
  <si>
    <t>LOW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</si>
  <si>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</si>
  <si>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</si>
  <si>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</si>
  <si>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</si>
  <si>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</si>
  <si>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</si>
  <si>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</si>
  <si>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</si>
  <si>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</si>
  <si>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</si>
  <si>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</si>
  <si>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</si>
  <si>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</si>
  <si>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</si>
  <si>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</si>
  <si>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</si>
  <si>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P230</t>
  </si>
  <si>
    <t>P242</t>
  </si>
  <si>
    <t>P0028</t>
  </si>
  <si>
    <t>Prioritising Service Requests</t>
  </si>
  <si>
    <t>Active</t>
  </si>
  <si>
    <t>Medium</t>
  </si>
  <si>
    <t>P250</t>
  </si>
  <si>
    <t>P251</t>
  </si>
  <si>
    <t>P085B</t>
  </si>
  <si>
    <t>Synchronisation of smart meter voltage measurement periods</t>
  </si>
  <si>
    <t>On Hold</t>
  </si>
  <si>
    <t>P094</t>
  </si>
  <si>
    <t>Supporting prepayment customers in no SM WAN scenarios</t>
  </si>
  <si>
    <t>P137</t>
  </si>
  <si>
    <t>Sharing Information on Defects and Issues</t>
  </si>
  <si>
    <t>P165</t>
  </si>
  <si>
    <t>ESME Voltage Accuracy</t>
  </si>
  <si>
    <t>P169</t>
  </si>
  <si>
    <t>Managing SEC Obligations and the Consumer's Right to refuse a Smart Meter</t>
  </si>
  <si>
    <t>High</t>
  </si>
  <si>
    <t>P246</t>
  </si>
  <si>
    <t>P231</t>
  </si>
  <si>
    <t>P224</t>
  </si>
  <si>
    <t>P176</t>
  </si>
  <si>
    <t>Customer Analytics Reporting</t>
  </si>
  <si>
    <t>P252</t>
  </si>
  <si>
    <t>P184</t>
  </si>
  <si>
    <t>Increase Smart Capability of SMETS2 Twin Element ESME to support Solar and Storage use cases</t>
  </si>
  <si>
    <t>Low</t>
  </si>
  <si>
    <t>P187</t>
  </si>
  <si>
    <t>Incorporation of Target Round Trip Times and Target Success Rates into the SEC</t>
  </si>
  <si>
    <t>P197</t>
  </si>
  <si>
    <t>Reallocating Third Party Communications Hubs in the Event of a SoLR</t>
  </si>
  <si>
    <t>P205</t>
  </si>
  <si>
    <t>Updating terminology to align with the NCSC</t>
  </si>
  <si>
    <t>Waiting</t>
  </si>
  <si>
    <t>P206</t>
  </si>
  <si>
    <t>Allowing Generation Licence Holders to Apply Export MPANs</t>
  </si>
  <si>
    <t>P235</t>
  </si>
  <si>
    <t>P207</t>
  </si>
  <si>
    <t>Allowing Registered Supplier Agents to Maintain Meter Firmware</t>
  </si>
  <si>
    <t>P238</t>
  </si>
  <si>
    <t>Revising Charging Methodology</t>
  </si>
  <si>
    <t>P244</t>
  </si>
  <si>
    <t>P219</t>
  </si>
  <si>
    <t>P223</t>
  </si>
  <si>
    <t>P239</t>
  </si>
  <si>
    <t>P247</t>
  </si>
  <si>
    <t xml:space="preserve">WAN Coverage Reporting </t>
  </si>
  <si>
    <t>P248</t>
  </si>
  <si>
    <t>SEC Performance Assurance Framework</t>
  </si>
  <si>
    <t>P253</t>
  </si>
  <si>
    <t>SMETS1 firmware delivery SLA</t>
  </si>
  <si>
    <t>Firmware upgrade pathways</t>
  </si>
  <si>
    <t>P234</t>
  </si>
  <si>
    <t>P241</t>
  </si>
  <si>
    <t>Addition of GDPR Principles of Public Task and Legitimate Interests into the SEC</t>
  </si>
  <si>
    <t>P254</t>
  </si>
  <si>
    <t>Enhanced Meter Data Access for Other Users</t>
  </si>
  <si>
    <t>TSAT Expired Communication Hubs</t>
  </si>
  <si>
    <t>Enduring Solution for Resolving SMETS2 Device Certificate Misalignment Issue</t>
  </si>
  <si>
    <t>VALUE</t>
  </si>
  <si>
    <t xml:space="preserve">DCC User access to metadata via the DCC Self-Service Interface </t>
  </si>
  <si>
    <t>Future Dating of Service Requests for SMETS1 Devices</t>
  </si>
  <si>
    <t>RDP Requirements for DCC Gateway Connections</t>
  </si>
  <si>
    <t>GBCS Correction</t>
  </si>
  <si>
    <t>Very High</t>
  </si>
  <si>
    <t>Changes to GFI Arrangements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</si>
  <si>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</si>
  <si>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</si>
  <si>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</si>
  <si>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</si>
  <si>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</si>
  <si>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</si>
  <si>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</si>
  <si>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</si>
  <si>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</si>
  <si>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</si>
  <si>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</si>
  <si>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</si>
  <si>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</si>
  <si>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</si>
  <si>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</si>
  <si>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</si>
  <si>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</si>
  <si>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</si>
  <si>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</si>
  <si>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</si>
  <si>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</si>
  <si>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</si>
  <si>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</si>
  <si>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</si>
  <si>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</si>
  <si>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</si>
  <si>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</si>
  <si>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</si>
  <si>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</si>
  <si>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</si>
  <si>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</si>
  <si>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</si>
  <si>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</si>
  <si>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</si>
  <si>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</si>
  <si>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</si>
  <si>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</si>
  <si>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</si>
  <si>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</si>
  <si>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</si>
  <si>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</si>
  <si>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</si>
  <si>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</si>
  <si>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</si>
  <si>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</si>
  <si>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</si>
  <si>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</si>
  <si>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</si>
  <si>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</si>
  <si>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</si>
  <si>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</si>
  <si>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</si>
  <si>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</si>
  <si>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</si>
  <si>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</si>
  <si>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</si>
  <si>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</si>
  <si>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</si>
  <si>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</si>
  <si>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R0056 - EES/GES Additional Service Request for Housing Associations to be added to the Data Access Matrix</t>
  </si>
  <si>
    <t>R57</t>
  </si>
  <si>
    <t>R0057 - Clarification of Supplier of Last Resort Obligations under the REC</t>
  </si>
  <si>
    <t>R58</t>
  </si>
  <si>
    <t>R0058 - REC Services Procurement Clarification</t>
  </si>
  <si>
    <t>R59</t>
  </si>
  <si>
    <t>R0059 - Maintenance of Qualification Schedule Change</t>
  </si>
  <si>
    <t>R60</t>
  </si>
  <si>
    <t>R0060 - ERDS Service Definition timezone correction</t>
  </si>
  <si>
    <t>R61</t>
  </si>
  <si>
    <t>R0061 - Resolution of invalid CSS data by Data Owners</t>
  </si>
  <si>
    <t>R62</t>
  </si>
  <si>
    <t>R0062 - Removal of ERDA meteringPointEnergyFlow change restriction</t>
  </si>
  <si>
    <t>R63</t>
  </si>
  <si>
    <t>R0063 - Addition of key information to all Service Now tickets</t>
  </si>
  <si>
    <t>R64</t>
  </si>
  <si>
    <t>R0064 - Creating a Meter Operator Agent and MOCoP Installer</t>
  </si>
  <si>
    <t>R65</t>
  </si>
  <si>
    <t>R0065 - Registration of Smart Export Guarantee (SEG) Sites</t>
  </si>
  <si>
    <t>R66</t>
  </si>
  <si>
    <t>R0066 - Inclusion of new DNO mastered SMRS Data Items in the EES.</t>
  </si>
  <si>
    <t>R67</t>
  </si>
  <si>
    <t>R0067 - Introduction of CSS refresh functionality</t>
  </si>
  <si>
    <t>R68</t>
  </si>
  <si>
    <t>R0068  -REC Main Body Data Protection Changes</t>
  </si>
  <si>
    <t>R69</t>
  </si>
  <si>
    <t>R0069 - Amendments to Sample Access Agreement</t>
  </si>
  <si>
    <t>R70</t>
  </si>
  <si>
    <t>R0070  - Provision of Enduring Test Environments</t>
  </si>
  <si>
    <t>R71</t>
  </si>
  <si>
    <t>R0071 - DCC access to EES and GES</t>
  </si>
  <si>
    <t>R72</t>
  </si>
  <si>
    <t>R0072  - Introduction of a new Meter Asset Condition Code</t>
  </si>
  <si>
    <t>R73</t>
  </si>
  <si>
    <t>R0073  - Housekeeping Change Process</t>
  </si>
  <si>
    <t>R74</t>
  </si>
  <si>
    <t>R0074  - Release of Community View Data Items to MEMs in GES</t>
  </si>
  <si>
    <t>R75</t>
  </si>
  <si>
    <t>R0075  - Enabling Software Product Qualification</t>
  </si>
  <si>
    <t>R76</t>
  </si>
  <si>
    <t>R0076  - DNOs notifying Suppliers about Crossed Meters</t>
  </si>
  <si>
    <t>WAN issues during Smart Meter installations</t>
  </si>
  <si>
    <t>P255</t>
  </si>
  <si>
    <t>P232</t>
  </si>
  <si>
    <t>P245</t>
  </si>
  <si>
    <t>P217</t>
  </si>
  <si>
    <t>P256</t>
  </si>
  <si>
    <t>P257</t>
  </si>
  <si>
    <t>P249</t>
  </si>
  <si>
    <t>P260</t>
  </si>
  <si>
    <t>P258</t>
  </si>
  <si>
    <t>P259</t>
  </si>
  <si>
    <t>June 2024 SEC Release housekeeping</t>
  </si>
  <si>
    <t>ON HOLD/WAITING LIST</t>
  </si>
  <si>
    <t>P261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</si>
</sst>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542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2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3" fillId="11" borderId="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vertical="top"/>
    </xf>
    <xf numFmtId="0" fontId="17" fillId="3" borderId="0" xfId="0" applyFont="1" applyFill="1" applyAlignment="1">
      <alignment horizontal="left" vertical="center"/>
    </xf>
    <xf numFmtId="0" fontId="14" fillId="2" borderId="1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vertical="center"/>
    </xf>
    <xf numFmtId="0" fontId="16" fillId="6" borderId="16" xfId="0" applyFont="1" applyFill="1" applyBorder="1" applyAlignment="1">
      <alignment horizontal="center" vertical="center"/>
    </xf>
    <xf numFmtId="0" fontId="24" fillId="7" borderId="6" xfId="0" applyFont="1" applyFill="1" applyBorder="1"/>
    <xf numFmtId="0" fontId="24" fillId="7" borderId="20" xfId="0" applyFont="1" applyFill="1" applyBorder="1"/>
    <xf numFmtId="0" fontId="24" fillId="8" borderId="29" xfId="0" applyFont="1" applyFill="1" applyBorder="1"/>
    <xf numFmtId="0" fontId="24" fillId="8" borderId="28" xfId="0" applyFont="1" applyFill="1" applyBorder="1"/>
    <xf numFmtId="0" fontId="24" fillId="5" borderId="21" xfId="0" applyFont="1" applyFill="1" applyBorder="1"/>
    <xf numFmtId="0" fontId="24" fillId="8" borderId="8" xfId="0" applyFont="1" applyFill="1" applyBorder="1"/>
    <xf numFmtId="0" fontId="24" fillId="8" borderId="6" xfId="0" applyFont="1" applyFill="1" applyBorder="1"/>
    <xf numFmtId="0" fontId="24" fillId="8" borderId="20" xfId="0" applyFont="1" applyFill="1" applyBorder="1"/>
    <xf numFmtId="0" fontId="24" fillId="8" borderId="26" xfId="0" applyFont="1" applyFill="1" applyBorder="1"/>
    <xf numFmtId="0" fontId="24" fillId="8" borderId="25" xfId="0" applyFont="1" applyFill="1" applyBorder="1"/>
    <xf numFmtId="0" fontId="24" fillId="8" borderId="23" xfId="0" applyFont="1" applyFill="1" applyBorder="1"/>
    <xf numFmtId="0" fontId="24" fillId="5" borderId="6" xfId="0" applyFont="1" applyFill="1" applyBorder="1"/>
    <xf numFmtId="0" fontId="24" fillId="8" borderId="21" xfId="0" applyFont="1" applyFill="1" applyBorder="1"/>
    <xf numFmtId="0" fontId="24" fillId="5" borderId="8" xfId="0" applyFont="1" applyFill="1" applyBorder="1"/>
    <xf numFmtId="0" fontId="24" fillId="8" borderId="22" xfId="0" applyFont="1" applyFill="1" applyBorder="1"/>
    <xf numFmtId="0" fontId="24" fillId="7" borderId="27" xfId="0" applyFont="1" applyFill="1" applyBorder="1"/>
    <xf numFmtId="0" fontId="24" fillId="7" borderId="33" xfId="0" applyFont="1" applyFill="1" applyBorder="1"/>
    <xf numFmtId="0" fontId="16" fillId="12" borderId="1" xfId="0" applyFont="1" applyFill="1" applyBorder="1"/>
    <xf numFmtId="164" fontId="16" fillId="12" borderId="1" xfId="0" applyNumberFormat="1" applyFont="1" applyFill="1" applyBorder="1"/>
    <xf numFmtId="0" fontId="18" fillId="0" borderId="0" xfId="0" applyFont="1"/>
    <xf numFmtId="0" fontId="23" fillId="0" borderId="0" xfId="2" applyFont="1" applyFill="1" applyAlignment="1"/>
    <xf numFmtId="164" fontId="24" fillId="0" borderId="0" xfId="0" applyNumberFormat="1" applyFont="1"/>
    <xf numFmtId="0" fontId="24" fillId="0" borderId="0" xfId="0" applyFont="1"/>
    <xf numFmtId="0" fontId="24" fillId="4" borderId="0" xfId="0" applyFont="1" applyFill="1"/>
    <xf numFmtId="0" fontId="23" fillId="0" borderId="0" xfId="2" applyFont="1" applyFill="1" applyAlignment="1">
      <alignment wrapText="1"/>
    </xf>
    <xf numFmtId="0" fontId="23" fillId="0" borderId="0" xfId="2" applyFont="1"/>
    <xf numFmtId="0" fontId="24" fillId="8" borderId="19" xfId="0" applyFont="1" applyFill="1" applyBorder="1"/>
    <xf numFmtId="0" fontId="24" fillId="5" borderId="30" xfId="0" applyFont="1" applyFill="1" applyBorder="1"/>
    <xf numFmtId="0" fontId="24" fillId="8" borderId="34" xfId="0" applyFont="1" applyFill="1" applyBorder="1"/>
    <xf numFmtId="0" fontId="24" fillId="5" borderId="25" xfId="0" applyFont="1" applyFill="1" applyBorder="1"/>
    <xf numFmtId="0" fontId="24" fillId="5" borderId="24" xfId="0" applyFont="1" applyFill="1" applyBorder="1"/>
    <xf numFmtId="0" fontId="24" fillId="7" borderId="35" xfId="0" applyFont="1" applyFill="1" applyBorder="1"/>
    <xf numFmtId="0" fontId="24" fillId="7" borderId="34" xfId="0" applyFont="1" applyFill="1" applyBorder="1"/>
    <xf numFmtId="0" fontId="24" fillId="5" borderId="26" xfId="0" applyFont="1" applyFill="1" applyBorder="1"/>
    <xf numFmtId="0" fontId="24" fillId="7" borderId="25" xfId="0" applyFont="1" applyFill="1" applyBorder="1"/>
    <xf numFmtId="0" fontId="24" fillId="8" borderId="33" xfId="0" applyFont="1" applyFill="1" applyBorder="1"/>
    <xf numFmtId="0" fontId="2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5" fillId="2" borderId="7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164" fontId="26" fillId="0" borderId="0" xfId="0" applyNumberFormat="1" applyFont="1"/>
    <xf numFmtId="0" fontId="26" fillId="0" borderId="0" xfId="0" applyFont="1"/>
    <xf numFmtId="0" fontId="26" fillId="0" borderId="0" xfId="0" applyFont="1" applyAlignment="1">
      <alignment horizontal="right"/>
    </xf>
    <xf numFmtId="0" fontId="24" fillId="8" borderId="31" xfId="0" applyFont="1" applyFill="1" applyBorder="1"/>
    <xf numFmtId="0" fontId="24" fillId="0" borderId="0" xfId="0" applyFont="1" applyAlignment="1">
      <alignment wrapText="1"/>
    </xf>
    <xf numFmtId="15" fontId="24" fillId="0" borderId="0" xfId="0" applyNumberFormat="1" applyFont="1"/>
    <xf numFmtId="0" fontId="24" fillId="5" borderId="0" xfId="0" applyFont="1" applyFill="1"/>
    <xf numFmtId="0" fontId="24" fillId="8" borderId="0" xfId="0" applyFont="1" applyFill="1"/>
    <xf numFmtId="0" fontId="24" fillId="7" borderId="0" xfId="0" applyFont="1" applyFill="1"/>
    <xf numFmtId="0" fontId="24" fillId="7" borderId="28" xfId="0" applyFont="1" applyFill="1" applyBorder="1"/>
    <xf numFmtId="0" fontId="27" fillId="8" borderId="20" xfId="0" applyFont="1" applyFill="1" applyBorder="1"/>
    <xf numFmtId="0" fontId="28" fillId="6" borderId="32" xfId="0" applyFont="1" applyFill="1" applyBorder="1"/>
    <xf numFmtId="0" fontId="26" fillId="5" borderId="32" xfId="0" applyFont="1" applyFill="1" applyBorder="1"/>
    <xf numFmtId="0" fontId="26" fillId="5" borderId="30" xfId="0" applyFont="1" applyFill="1" applyBorder="1"/>
    <xf numFmtId="0" fontId="28" fillId="6" borderId="11" xfId="0" applyFont="1" applyFill="1" applyBorder="1"/>
    <xf numFmtId="0" fontId="26" fillId="5" borderId="6" xfId="0" applyFont="1" applyFill="1" applyBorder="1"/>
    <xf numFmtId="0" fontId="26" fillId="5" borderId="0" xfId="0" applyFont="1" applyFill="1"/>
    <xf numFmtId="0" fontId="28" fillId="6" borderId="8" xfId="0" applyFont="1" applyFill="1" applyBorder="1"/>
    <xf numFmtId="0" fontId="28" fillId="6" borderId="6" xfId="0" applyFont="1" applyFill="1" applyBorder="1"/>
    <xf numFmtId="0" fontId="26" fillId="5" borderId="25" xfId="0" applyFont="1" applyFill="1" applyBorder="1"/>
    <xf numFmtId="0" fontId="26" fillId="5" borderId="26" xfId="0" applyFont="1" applyFill="1" applyBorder="1"/>
    <xf numFmtId="0" fontId="26" fillId="5" borderId="8" xfId="0" applyFont="1" applyFill="1" applyBorder="1"/>
    <xf numFmtId="0" fontId="26" fillId="8" borderId="0" xfId="0" applyFont="1" applyFill="1"/>
    <xf numFmtId="0" fontId="21" fillId="3" borderId="0" xfId="0" applyFont="1" applyFill="1" applyAlignment="1">
      <alignment vertical="center"/>
    </xf>
    <xf numFmtId="0" fontId="20" fillId="3" borderId="0" xfId="0" applyFont="1" applyFill="1" applyAlignment="1">
      <alignment vertical="top"/>
    </xf>
    <xf numFmtId="0" fontId="21" fillId="3" borderId="0" xfId="0" applyFont="1" applyFill="1"/>
    <xf numFmtId="0" fontId="23" fillId="0" borderId="0" xfId="2" applyFont="1" applyFill="1"/>
    <xf numFmtId="0" fontId="26" fillId="5" borderId="36" xfId="0" applyFont="1" applyFill="1" applyBorder="1"/>
    <xf numFmtId="0" fontId="27" fillId="7" borderId="20" xfId="0" applyFont="1" applyFill="1" applyBorder="1"/>
    <xf numFmtId="0" fontId="27" fillId="8" borderId="6" xfId="0" applyFont="1" applyFill="1" applyBorder="1"/>
    <xf numFmtId="0" fontId="21" fillId="3" borderId="30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20"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70ADA3"/>
      <color rgb="FF4D8934"/>
      <color rgb="FFBE6516"/>
      <color rgb="FF7B2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smartenergycodecompany.co.uk/modifications/future-dating-of-service-requests-for-smets1-devices/" TargetMode="External"/><Relationship Id="rId2" Type="http://schemas.openxmlformats.org/officeDocument/2006/relationships/hyperlink" Target="https://smartenergycodecompany.co.uk/modifications/dcc-user-access-to-metadata-via-the-dcc-self-service-interface-ssi/" TargetMode="External"/><Relationship Id="rId1" Type="http://schemas.openxmlformats.org/officeDocument/2006/relationships/image" Target="../media/image1.png"/><Relationship Id="rId4" Type="http://schemas.openxmlformats.org/officeDocument/2006/relationships/hyperlink" Target="https://smartenergycodecompany.co.uk/modifications/rdp-requirements-for-dcc-gateway-connection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74744</xdr:colOff>
      <xdr:row>2</xdr:row>
      <xdr:rowOff>71209</xdr:rowOff>
    </xdr:from>
    <xdr:to>
      <xdr:col>3</xdr:col>
      <xdr:colOff>268469</xdr:colOff>
      <xdr:row>3</xdr:row>
      <xdr:rowOff>845258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65" y="248102"/>
          <a:ext cx="1340399" cy="956023"/>
        </a:xfrm>
        <a:prstGeom prst="rect">
          <a:avLst/>
        </a:prstGeom>
      </xdr:spPr>
    </xdr:pic>
    <xdr:clientData/>
  </xdr:twoCellAnchor>
  <xdr:twoCellAnchor>
    <xdr:from>
      <xdr:col>10</xdr:col>
      <xdr:colOff>17962</xdr:colOff>
      <xdr:row>7</xdr:row>
      <xdr:rowOff>45587</xdr:rowOff>
    </xdr:from>
    <xdr:to>
      <xdr:col>10</xdr:col>
      <xdr:colOff>816701</xdr:colOff>
      <xdr:row>7</xdr:row>
      <xdr:rowOff>312160</xdr:rowOff>
    </xdr:to>
    <xdr:sp macro="" textlink="">
      <xdr:nvSpPr>
        <xdr:cNvPr id="74" name="Flowchart: Process 73">
          <a:extLst>
            <a:ext uri="{FF2B5EF4-FFF2-40B4-BE49-F238E27FC236}">
              <a16:creationId xmlns:a16="http://schemas.microsoft.com/office/drawing/2014/main" id="{19E31F72-2F7D-4E5D-B5F7-C531A33B1BA4}"/>
            </a:ext>
          </a:extLst>
        </xdr:cNvPr>
        <xdr:cNvSpPr/>
      </xdr:nvSpPr>
      <xdr:spPr>
        <a:xfrm>
          <a:off x="16702587" y="5173212"/>
          <a:ext cx="798739" cy="266573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MP085B</a:t>
          </a:r>
        </a:p>
      </xdr:txBody>
    </xdr:sp>
    <xdr:clientData/>
  </xdr:twoCellAnchor>
  <xdr:twoCellAnchor>
    <xdr:from>
      <xdr:col>9</xdr:col>
      <xdr:colOff>29330</xdr:colOff>
      <xdr:row>7</xdr:row>
      <xdr:rowOff>33110</xdr:rowOff>
    </xdr:from>
    <xdr:to>
      <xdr:col>9</xdr:col>
      <xdr:colOff>1134230</xdr:colOff>
      <xdr:row>7</xdr:row>
      <xdr:rowOff>303439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1A96BDFB-BDB4-4310-98B5-3810AB1898D3}"/>
            </a:ext>
          </a:extLst>
        </xdr:cNvPr>
        <xdr:cNvSpPr/>
      </xdr:nvSpPr>
      <xdr:spPr>
        <a:xfrm>
          <a:off x="14598044" y="5176610"/>
          <a:ext cx="1104900" cy="270329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SECMP0028</a:t>
          </a:r>
        </a:p>
      </xdr:txBody>
    </xdr:sp>
    <xdr:clientData/>
  </xdr:twoCellAnchor>
  <xdr:twoCellAnchor>
    <xdr:from>
      <xdr:col>5</xdr:col>
      <xdr:colOff>66493</xdr:colOff>
      <xdr:row>7</xdr:row>
      <xdr:rowOff>54428</xdr:rowOff>
    </xdr:from>
    <xdr:to>
      <xdr:col>5</xdr:col>
      <xdr:colOff>751131</xdr:colOff>
      <xdr:row>7</xdr:row>
      <xdr:rowOff>307789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C9FC0174-0BCB-41D2-BB8F-955611EC8CC4}"/>
            </a:ext>
          </a:extLst>
        </xdr:cNvPr>
        <xdr:cNvSpPr/>
      </xdr:nvSpPr>
      <xdr:spPr>
        <a:xfrm>
          <a:off x="6114868" y="5182053"/>
          <a:ext cx="684638" cy="253361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MP094</a:t>
          </a:r>
        </a:p>
      </xdr:txBody>
    </xdr:sp>
    <xdr:clientData/>
  </xdr:twoCellAnchor>
  <xdr:twoCellAnchor>
    <xdr:from>
      <xdr:col>7</xdr:col>
      <xdr:colOff>52313</xdr:colOff>
      <xdr:row>7</xdr:row>
      <xdr:rowOff>31977</xdr:rowOff>
    </xdr:from>
    <xdr:to>
      <xdr:col>7</xdr:col>
      <xdr:colOff>740338</xdr:colOff>
      <xdr:row>7</xdr:row>
      <xdr:rowOff>287152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D26D8D3-7393-4640-9BA1-6258AFA45A5E}"/>
            </a:ext>
          </a:extLst>
        </xdr:cNvPr>
        <xdr:cNvSpPr/>
      </xdr:nvSpPr>
      <xdr:spPr>
        <a:xfrm>
          <a:off x="10357456" y="5175477"/>
          <a:ext cx="688025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MP137</a:t>
          </a:r>
        </a:p>
      </xdr:txBody>
    </xdr:sp>
    <xdr:clientData/>
  </xdr:twoCellAnchor>
  <xdr:twoCellAnchor>
    <xdr:from>
      <xdr:col>10</xdr:col>
      <xdr:colOff>869769</xdr:colOff>
      <xdr:row>7</xdr:row>
      <xdr:rowOff>29082</xdr:rowOff>
    </xdr:from>
    <xdr:to>
      <xdr:col>10</xdr:col>
      <xdr:colOff>1605643</xdr:colOff>
      <xdr:row>7</xdr:row>
      <xdr:rowOff>312964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D2F52F01-D7FE-413D-BC61-1816C2572070}"/>
            </a:ext>
          </a:extLst>
        </xdr:cNvPr>
        <xdr:cNvSpPr/>
      </xdr:nvSpPr>
      <xdr:spPr>
        <a:xfrm>
          <a:off x="17620162" y="5158975"/>
          <a:ext cx="735874" cy="283882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MP165</a:t>
          </a:r>
        </a:p>
      </xdr:txBody>
    </xdr:sp>
    <xdr:clientData/>
  </xdr:twoCellAnchor>
  <xdr:twoCellAnchor>
    <xdr:from>
      <xdr:col>7</xdr:col>
      <xdr:colOff>68413</xdr:colOff>
      <xdr:row>6</xdr:row>
      <xdr:rowOff>32930</xdr:rowOff>
    </xdr:from>
    <xdr:to>
      <xdr:col>7</xdr:col>
      <xdr:colOff>754213</xdr:colOff>
      <xdr:row>6</xdr:row>
      <xdr:rowOff>276770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38FF3B9B-D95C-4DCC-93DA-2C12B8531E3D}"/>
            </a:ext>
            <a:ext uri="{147F2762-F138-4A5C-976F-8EAC2B608ADB}">
              <a16:predDERef xmlns:a16="http://schemas.microsoft.com/office/drawing/2014/main" pred="{6F2E2F29-558F-48CE-8CD1-21BF5A91EB6E}"/>
            </a:ext>
          </a:extLst>
        </xdr:cNvPr>
        <xdr:cNvSpPr/>
      </xdr:nvSpPr>
      <xdr:spPr>
        <a:xfrm>
          <a:off x="10388070" y="3538130"/>
          <a:ext cx="685800" cy="24384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MP169</a:t>
          </a:r>
        </a:p>
      </xdr:txBody>
    </xdr:sp>
    <xdr:clientData/>
  </xdr:twoCellAnchor>
  <xdr:twoCellAnchor>
    <xdr:from>
      <xdr:col>8</xdr:col>
      <xdr:colOff>38626</xdr:colOff>
      <xdr:row>7</xdr:row>
      <xdr:rowOff>42982</xdr:rowOff>
    </xdr:from>
    <xdr:to>
      <xdr:col>8</xdr:col>
      <xdr:colOff>734271</xdr:colOff>
      <xdr:row>7</xdr:row>
      <xdr:rowOff>291172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43578180-FB57-4712-9397-11381552FB12}"/>
            </a:ext>
          </a:extLst>
        </xdr:cNvPr>
        <xdr:cNvSpPr/>
      </xdr:nvSpPr>
      <xdr:spPr>
        <a:xfrm>
          <a:off x="12516376" y="5172875"/>
          <a:ext cx="695645" cy="24819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MP223</a:t>
          </a:r>
        </a:p>
      </xdr:txBody>
    </xdr:sp>
    <xdr:clientData/>
  </xdr:twoCellAnchor>
  <xdr:twoCellAnchor>
    <xdr:from>
      <xdr:col>10</xdr:col>
      <xdr:colOff>49741</xdr:colOff>
      <xdr:row>7</xdr:row>
      <xdr:rowOff>354088</xdr:rowOff>
    </xdr:from>
    <xdr:to>
      <xdr:col>10</xdr:col>
      <xdr:colOff>780142</xdr:colOff>
      <xdr:row>7</xdr:row>
      <xdr:rowOff>607786</xdr:rowOff>
    </xdr:to>
    <xdr:sp macro="" textlink="">
      <xdr:nvSpPr>
        <xdr:cNvPr id="39" name="Flowchart: Process 38">
          <a:extLst>
            <a:ext uri="{FF2B5EF4-FFF2-40B4-BE49-F238E27FC236}">
              <a16:creationId xmlns:a16="http://schemas.microsoft.com/office/drawing/2014/main" id="{B97738E6-7275-4432-8159-D557D0989C59}"/>
            </a:ext>
            <a:ext uri="{147F2762-F138-4A5C-976F-8EAC2B608ADB}">
              <a16:predDERef xmlns:a16="http://schemas.microsoft.com/office/drawing/2014/main" pred="{781082A4-66DB-41EB-9828-1D549ED62741}"/>
            </a:ext>
          </a:extLst>
        </xdr:cNvPr>
        <xdr:cNvSpPr/>
      </xdr:nvSpPr>
      <xdr:spPr>
        <a:xfrm>
          <a:off x="16750241" y="5497588"/>
          <a:ext cx="730401" cy="253698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10</xdr:col>
      <xdr:colOff>779865</xdr:colOff>
      <xdr:row>8</xdr:row>
      <xdr:rowOff>1604</xdr:rowOff>
    </xdr:from>
    <xdr:to>
      <xdr:col>10</xdr:col>
      <xdr:colOff>1453920</xdr:colOff>
      <xdr:row>8</xdr:row>
      <xdr:rowOff>254409</xdr:rowOff>
    </xdr:to>
    <xdr:sp macro="" textlink="">
      <xdr:nvSpPr>
        <xdr:cNvPr id="42" name="Flowchart: Process 40">
          <a:extLst>
            <a:ext uri="{FF2B5EF4-FFF2-40B4-BE49-F238E27FC236}">
              <a16:creationId xmlns:a16="http://schemas.microsoft.com/office/drawing/2014/main" id="{EDA1FAE5-FF71-4340-A476-BD7BCD847FFD}"/>
            </a:ext>
          </a:extLst>
        </xdr:cNvPr>
        <xdr:cNvSpPr/>
      </xdr:nvSpPr>
      <xdr:spPr>
        <a:xfrm>
          <a:off x="17530258" y="6777961"/>
          <a:ext cx="674055" cy="25280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DP197</a:t>
          </a:r>
        </a:p>
      </xdr:txBody>
    </xdr:sp>
    <xdr:clientData/>
  </xdr:twoCellAnchor>
  <xdr:twoCellAnchor>
    <xdr:from>
      <xdr:col>10</xdr:col>
      <xdr:colOff>766309</xdr:colOff>
      <xdr:row>8</xdr:row>
      <xdr:rowOff>288509</xdr:rowOff>
    </xdr:from>
    <xdr:to>
      <xdr:col>10</xdr:col>
      <xdr:colOff>1457509</xdr:colOff>
      <xdr:row>8</xdr:row>
      <xdr:rowOff>540509</xdr:rowOff>
    </xdr:to>
    <xdr:sp macro="" textlink="">
      <xdr:nvSpPr>
        <xdr:cNvPr id="51" name="Flowchart: Process 50">
          <a:extLst>
            <a:ext uri="{FF2B5EF4-FFF2-40B4-BE49-F238E27FC236}">
              <a16:creationId xmlns:a16="http://schemas.microsoft.com/office/drawing/2014/main" id="{E3ACF5A5-BB84-489F-83A0-F065CBCC2FC3}"/>
            </a:ext>
          </a:extLst>
        </xdr:cNvPr>
        <xdr:cNvSpPr/>
      </xdr:nvSpPr>
      <xdr:spPr>
        <a:xfrm>
          <a:off x="17516702" y="7064866"/>
          <a:ext cx="691200" cy="2520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DP206 </a:t>
          </a:r>
        </a:p>
      </xdr:txBody>
    </xdr:sp>
    <xdr:clientData/>
  </xdr:twoCellAnchor>
  <xdr:twoCellAnchor>
    <xdr:from>
      <xdr:col>7</xdr:col>
      <xdr:colOff>778527</xdr:colOff>
      <xdr:row>7</xdr:row>
      <xdr:rowOff>28755</xdr:rowOff>
    </xdr:from>
    <xdr:to>
      <xdr:col>7</xdr:col>
      <xdr:colOff>1482725</xdr:colOff>
      <xdr:row>7</xdr:row>
      <xdr:rowOff>286959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3EA0B2CE-4EB6-4097-ADD9-A53B52F2BEA4}"/>
            </a:ext>
          </a:extLst>
        </xdr:cNvPr>
        <xdr:cNvSpPr/>
      </xdr:nvSpPr>
      <xdr:spPr>
        <a:xfrm>
          <a:off x="11119956" y="5158648"/>
          <a:ext cx="704198" cy="258204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MP207</a:t>
          </a:r>
        </a:p>
      </xdr:txBody>
    </xdr:sp>
    <xdr:clientData/>
  </xdr:twoCellAnchor>
  <xdr:twoCellAnchor>
    <xdr:from>
      <xdr:col>3</xdr:col>
      <xdr:colOff>18143</xdr:colOff>
      <xdr:row>6</xdr:row>
      <xdr:rowOff>9071</xdr:rowOff>
    </xdr:from>
    <xdr:to>
      <xdr:col>3</xdr:col>
      <xdr:colOff>722952</xdr:colOff>
      <xdr:row>6</xdr:row>
      <xdr:rowOff>273890</xdr:rowOff>
    </xdr:to>
    <xdr:sp macro="" textlink="">
      <xdr:nvSpPr>
        <xdr:cNvPr id="68" name="Flowchart: Process 67">
          <a:extLst>
            <a:ext uri="{FF2B5EF4-FFF2-40B4-BE49-F238E27FC236}">
              <a16:creationId xmlns:a16="http://schemas.microsoft.com/office/drawing/2014/main" id="{132096F0-E285-45D7-AD89-A225E1E2B855}"/>
            </a:ext>
          </a:extLst>
        </xdr:cNvPr>
        <xdr:cNvSpPr/>
      </xdr:nvSpPr>
      <xdr:spPr>
        <a:xfrm>
          <a:off x="1796143" y="3501571"/>
          <a:ext cx="704809" cy="264819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DP218</a:t>
          </a:r>
        </a:p>
      </xdr:txBody>
    </xdr:sp>
    <xdr:clientData/>
  </xdr:twoCellAnchor>
  <xdr:twoCellAnchor>
    <xdr:from>
      <xdr:col>7</xdr:col>
      <xdr:colOff>792056</xdr:colOff>
      <xdr:row>6</xdr:row>
      <xdr:rowOff>31711</xdr:rowOff>
    </xdr:from>
    <xdr:to>
      <xdr:col>7</xdr:col>
      <xdr:colOff>1473096</xdr:colOff>
      <xdr:row>6</xdr:row>
      <xdr:rowOff>272916</xdr:rowOff>
    </xdr:to>
    <xdr:sp macro="" textlink="">
      <xdr:nvSpPr>
        <xdr:cNvPr id="82" name="Flowchart: Process 81">
          <a:extLst>
            <a:ext uri="{FF2B5EF4-FFF2-40B4-BE49-F238E27FC236}">
              <a16:creationId xmlns:a16="http://schemas.microsoft.com/office/drawing/2014/main" id="{8EC7D874-BB22-47BB-9EDC-83F37FA96921}"/>
            </a:ext>
            <a:ext uri="{147F2762-F138-4A5C-976F-8EAC2B608ADB}">
              <a16:predDERef xmlns:a16="http://schemas.microsoft.com/office/drawing/2014/main" pred="{FBDAD30F-EF32-42CF-A164-23A93AE09ACE}"/>
            </a:ext>
          </a:extLst>
        </xdr:cNvPr>
        <xdr:cNvSpPr/>
      </xdr:nvSpPr>
      <xdr:spPr>
        <a:xfrm>
          <a:off x="11133485" y="3515140"/>
          <a:ext cx="681040" cy="24120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MP224</a:t>
          </a:r>
        </a:p>
      </xdr:txBody>
    </xdr:sp>
    <xdr:clientData/>
  </xdr:twoCellAnchor>
  <xdr:twoCellAnchor>
    <xdr:from>
      <xdr:col>9</xdr:col>
      <xdr:colOff>37269</xdr:colOff>
      <xdr:row>6</xdr:row>
      <xdr:rowOff>22415</xdr:rowOff>
    </xdr:from>
    <xdr:to>
      <xdr:col>9</xdr:col>
      <xdr:colOff>722119</xdr:colOff>
      <xdr:row>6</xdr:row>
      <xdr:rowOff>269652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BE874F76-246F-4C51-8132-BB829724A058}"/>
            </a:ext>
          </a:extLst>
        </xdr:cNvPr>
        <xdr:cNvSpPr/>
      </xdr:nvSpPr>
      <xdr:spPr>
        <a:xfrm>
          <a:off x="14605983" y="3514915"/>
          <a:ext cx="68485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MP230</a:t>
          </a:r>
        </a:p>
      </xdr:txBody>
    </xdr:sp>
    <xdr:clientData/>
  </xdr:twoCellAnchor>
  <xdr:twoCellAnchor>
    <xdr:from>
      <xdr:col>10</xdr:col>
      <xdr:colOff>38102</xdr:colOff>
      <xdr:row>8</xdr:row>
      <xdr:rowOff>588812</xdr:rowOff>
    </xdr:from>
    <xdr:to>
      <xdr:col>10</xdr:col>
      <xdr:colOff>729302</xdr:colOff>
      <xdr:row>8</xdr:row>
      <xdr:rowOff>836049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6AA45884-AE09-4C59-B326-89242BA92119}"/>
            </a:ext>
          </a:extLst>
        </xdr:cNvPr>
        <xdr:cNvSpPr/>
      </xdr:nvSpPr>
      <xdr:spPr>
        <a:xfrm>
          <a:off x="16788495" y="7365169"/>
          <a:ext cx="691200" cy="24723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MP234</a:t>
          </a:r>
        </a:p>
      </xdr:txBody>
    </xdr:sp>
    <xdr:clientData/>
  </xdr:twoCellAnchor>
  <xdr:twoCellAnchor>
    <xdr:from>
      <xdr:col>10</xdr:col>
      <xdr:colOff>791890</xdr:colOff>
      <xdr:row>8</xdr:row>
      <xdr:rowOff>592091</xdr:rowOff>
    </xdr:from>
    <xdr:to>
      <xdr:col>10</xdr:col>
      <xdr:colOff>1499600</xdr:colOff>
      <xdr:row>8</xdr:row>
      <xdr:rowOff>846313</xdr:rowOff>
    </xdr:to>
    <xdr:sp macro="" textlink="">
      <xdr:nvSpPr>
        <xdr:cNvPr id="38" name="Flowchart: Process 20">
          <a:extLst>
            <a:ext uri="{FF2B5EF4-FFF2-40B4-BE49-F238E27FC236}">
              <a16:creationId xmlns:a16="http://schemas.microsoft.com/office/drawing/2014/main" id="{77179599-5194-4200-942C-8C499DE526CF}"/>
            </a:ext>
          </a:extLst>
        </xdr:cNvPr>
        <xdr:cNvSpPr/>
      </xdr:nvSpPr>
      <xdr:spPr>
        <a:xfrm>
          <a:off x="17542283" y="7368448"/>
          <a:ext cx="707710" cy="254222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MP235</a:t>
          </a:r>
        </a:p>
      </xdr:txBody>
    </xdr:sp>
    <xdr:clientData/>
  </xdr:twoCellAnchor>
  <xdr:twoCellAnchor>
    <xdr:from>
      <xdr:col>8</xdr:col>
      <xdr:colOff>32582</xdr:colOff>
      <xdr:row>5</xdr:row>
      <xdr:rowOff>46645</xdr:rowOff>
    </xdr:from>
    <xdr:to>
      <xdr:col>8</xdr:col>
      <xdr:colOff>733307</xdr:colOff>
      <xdr:row>5</xdr:row>
      <xdr:rowOff>316107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20B09ED6-DE83-41B4-8B03-EA369F2D9FB4}"/>
            </a:ext>
          </a:extLst>
        </xdr:cNvPr>
        <xdr:cNvSpPr/>
      </xdr:nvSpPr>
      <xdr:spPr>
        <a:xfrm>
          <a:off x="12469511" y="1888145"/>
          <a:ext cx="700725" cy="2694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MP242</a:t>
          </a:r>
        </a:p>
      </xdr:txBody>
    </xdr:sp>
    <xdr:clientData/>
  </xdr:twoCellAnchor>
  <xdr:twoCellAnchor>
    <xdr:from>
      <xdr:col>10</xdr:col>
      <xdr:colOff>26834</xdr:colOff>
      <xdr:row>7</xdr:row>
      <xdr:rowOff>1641777</xdr:rowOff>
    </xdr:from>
    <xdr:to>
      <xdr:col>10</xdr:col>
      <xdr:colOff>721209</xdr:colOff>
      <xdr:row>8</xdr:row>
      <xdr:rowOff>257491</xdr:rowOff>
    </xdr:to>
    <xdr:sp macro="" textlink="">
      <xdr:nvSpPr>
        <xdr:cNvPr id="37" name="Flowchart: Process 28">
          <a:extLst>
            <a:ext uri="{FF2B5EF4-FFF2-40B4-BE49-F238E27FC236}">
              <a16:creationId xmlns:a16="http://schemas.microsoft.com/office/drawing/2014/main" id="{1BC8A600-178D-4302-B7A0-73A539F8D6FE}"/>
            </a:ext>
          </a:extLst>
        </xdr:cNvPr>
        <xdr:cNvSpPr/>
      </xdr:nvSpPr>
      <xdr:spPr>
        <a:xfrm>
          <a:off x="16777227" y="6771670"/>
          <a:ext cx="694375" cy="262178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MP184</a:t>
          </a:r>
        </a:p>
      </xdr:txBody>
    </xdr:sp>
    <xdr:clientData/>
  </xdr:twoCellAnchor>
  <xdr:twoCellAnchor>
    <xdr:from>
      <xdr:col>10</xdr:col>
      <xdr:colOff>22755</xdr:colOff>
      <xdr:row>8</xdr:row>
      <xdr:rowOff>286997</xdr:rowOff>
    </xdr:from>
    <xdr:to>
      <xdr:col>10</xdr:col>
      <xdr:colOff>723480</xdr:colOff>
      <xdr:row>8</xdr:row>
      <xdr:rowOff>539650</xdr:rowOff>
    </xdr:to>
    <xdr:sp macro="" textlink="">
      <xdr:nvSpPr>
        <xdr:cNvPr id="33" name="Flowchart: Process 31">
          <a:extLst>
            <a:ext uri="{FF2B5EF4-FFF2-40B4-BE49-F238E27FC236}">
              <a16:creationId xmlns:a16="http://schemas.microsoft.com/office/drawing/2014/main" id="{F659C5CB-A7D1-42E2-9C11-0A3C77057A39}"/>
            </a:ext>
          </a:extLst>
        </xdr:cNvPr>
        <xdr:cNvSpPr/>
      </xdr:nvSpPr>
      <xdr:spPr>
        <a:xfrm>
          <a:off x="16773148" y="7063354"/>
          <a:ext cx="700725" cy="252653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MP205</a:t>
          </a:r>
        </a:p>
      </xdr:txBody>
    </xdr:sp>
    <xdr:clientData/>
  </xdr:twoCellAnchor>
  <xdr:twoCellAnchor>
    <xdr:from>
      <xdr:col>7</xdr:col>
      <xdr:colOff>49892</xdr:colOff>
      <xdr:row>7</xdr:row>
      <xdr:rowOff>308161</xdr:rowOff>
    </xdr:from>
    <xdr:to>
      <xdr:col>7</xdr:col>
      <xdr:colOff>764987</xdr:colOff>
      <xdr:row>7</xdr:row>
      <xdr:rowOff>570140</xdr:rowOff>
    </xdr:to>
    <xdr:sp macro="" textlink="">
      <xdr:nvSpPr>
        <xdr:cNvPr id="47" name="Flowchart: Process 8">
          <a:extLst>
            <a:ext uri="{FF2B5EF4-FFF2-40B4-BE49-F238E27FC236}">
              <a16:creationId xmlns:a16="http://schemas.microsoft.com/office/drawing/2014/main" id="{328C8074-55ED-4815-AAA4-E1CB6AFD52E8}"/>
            </a:ext>
          </a:extLst>
        </xdr:cNvPr>
        <xdr:cNvSpPr/>
      </xdr:nvSpPr>
      <xdr:spPr>
        <a:xfrm>
          <a:off x="10391321" y="5438054"/>
          <a:ext cx="715095" cy="261979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 noProof="0">
              <a:solidFill>
                <a:schemeClr val="bg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MP239</a:t>
          </a:r>
        </a:p>
      </xdr:txBody>
    </xdr:sp>
    <xdr:clientData/>
  </xdr:twoCellAnchor>
  <xdr:twoCellAnchor>
    <xdr:from>
      <xdr:col>7</xdr:col>
      <xdr:colOff>78468</xdr:colOff>
      <xdr:row>6</xdr:row>
      <xdr:rowOff>308544</xdr:rowOff>
    </xdr:from>
    <xdr:to>
      <xdr:col>7</xdr:col>
      <xdr:colOff>763862</xdr:colOff>
      <xdr:row>6</xdr:row>
      <xdr:rowOff>571500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515A4646-4420-4638-B692-613A3F65E836}"/>
            </a:ext>
            <a:ext uri="{147F2762-F138-4A5C-976F-8EAC2B608ADB}">
              <a16:predDERef xmlns:a16="http://schemas.microsoft.com/office/drawing/2014/main" pred="{9A46921B-A339-49AE-8343-EBCF43E149B3}"/>
            </a:ext>
          </a:extLst>
        </xdr:cNvPr>
        <xdr:cNvSpPr/>
      </xdr:nvSpPr>
      <xdr:spPr>
        <a:xfrm>
          <a:off x="10419897" y="3791973"/>
          <a:ext cx="685394" cy="262956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MP231</a:t>
          </a:r>
        </a:p>
      </xdr:txBody>
    </xdr:sp>
    <xdr:clientData/>
  </xdr:twoCellAnchor>
  <xdr:twoCellAnchor>
    <xdr:from>
      <xdr:col>7</xdr:col>
      <xdr:colOff>74084</xdr:colOff>
      <xdr:row>8</xdr:row>
      <xdr:rowOff>21735</xdr:rowOff>
    </xdr:from>
    <xdr:to>
      <xdr:col>7</xdr:col>
      <xdr:colOff>739884</xdr:colOff>
      <xdr:row>8</xdr:row>
      <xdr:rowOff>278497</xdr:rowOff>
    </xdr:to>
    <xdr:sp macro="" textlink="">
      <xdr:nvSpPr>
        <xdr:cNvPr id="49" name="Flowchart: Process 15">
          <a:extLst>
            <a:ext uri="{FF2B5EF4-FFF2-40B4-BE49-F238E27FC236}">
              <a16:creationId xmlns:a16="http://schemas.microsoft.com/office/drawing/2014/main" id="{112E949F-9EC4-4874-919F-25DFD62FB102}"/>
            </a:ext>
          </a:extLst>
        </xdr:cNvPr>
        <xdr:cNvSpPr/>
      </xdr:nvSpPr>
      <xdr:spPr>
        <a:xfrm>
          <a:off x="10415513" y="6798092"/>
          <a:ext cx="665800" cy="2567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MP241</a:t>
          </a:r>
        </a:p>
      </xdr:txBody>
    </xdr:sp>
    <xdr:clientData/>
  </xdr:twoCellAnchor>
  <xdr:twoCellAnchor>
    <xdr:from>
      <xdr:col>10</xdr:col>
      <xdr:colOff>38251</xdr:colOff>
      <xdr:row>8</xdr:row>
      <xdr:rowOff>863145</xdr:rowOff>
    </xdr:from>
    <xdr:to>
      <xdr:col>10</xdr:col>
      <xdr:colOff>719926</xdr:colOff>
      <xdr:row>8</xdr:row>
      <xdr:rowOff>1113557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95C16C2-DCBA-4CFE-88A2-0392ABB41259}"/>
            </a:ext>
          </a:extLst>
        </xdr:cNvPr>
        <xdr:cNvSpPr/>
      </xdr:nvSpPr>
      <xdr:spPr>
        <a:xfrm>
          <a:off x="16788644" y="7639502"/>
          <a:ext cx="681675" cy="250412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DP238</a:t>
          </a:r>
        </a:p>
      </xdr:txBody>
    </xdr:sp>
    <xdr:clientData/>
  </xdr:twoCellAnchor>
  <xdr:twoCellAnchor>
    <xdr:from>
      <xdr:col>9</xdr:col>
      <xdr:colOff>1169703</xdr:colOff>
      <xdr:row>7</xdr:row>
      <xdr:rowOff>34382</xdr:rowOff>
    </xdr:from>
    <xdr:to>
      <xdr:col>9</xdr:col>
      <xdr:colOff>1857728</xdr:colOff>
      <xdr:row>7</xdr:row>
      <xdr:rowOff>290845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CFADFAD9-E057-4977-AA84-EA4789C4245F}"/>
            </a:ext>
          </a:extLst>
        </xdr:cNvPr>
        <xdr:cNvSpPr/>
      </xdr:nvSpPr>
      <xdr:spPr>
        <a:xfrm>
          <a:off x="15738417" y="5177882"/>
          <a:ext cx="688025" cy="25646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MP176</a:t>
          </a:r>
        </a:p>
      </xdr:txBody>
    </xdr:sp>
    <xdr:clientData/>
  </xdr:twoCellAnchor>
  <xdr:twoCellAnchor>
    <xdr:from>
      <xdr:col>10</xdr:col>
      <xdr:colOff>779272</xdr:colOff>
      <xdr:row>8</xdr:row>
      <xdr:rowOff>878191</xdr:rowOff>
    </xdr:from>
    <xdr:to>
      <xdr:col>10</xdr:col>
      <xdr:colOff>1484122</xdr:colOff>
      <xdr:row>8</xdr:row>
      <xdr:rowOff>1113141</xdr:rowOff>
    </xdr:to>
    <xdr:sp macro="" textlink="">
      <xdr:nvSpPr>
        <xdr:cNvPr id="46" name="Flowchart: Process 25">
          <a:extLst>
            <a:ext uri="{FF2B5EF4-FFF2-40B4-BE49-F238E27FC236}">
              <a16:creationId xmlns:a16="http://schemas.microsoft.com/office/drawing/2014/main" id="{F0C7E093-C015-4093-9340-EC54E687AFB2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7529665" y="7654548"/>
          <a:ext cx="704850" cy="23495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MP244</a:t>
          </a:r>
        </a:p>
      </xdr:txBody>
    </xdr:sp>
    <xdr:clientData/>
  </xdr:twoCellAnchor>
  <xdr:twoCellAnchor>
    <xdr:from>
      <xdr:col>7</xdr:col>
      <xdr:colOff>804182</xdr:colOff>
      <xdr:row>7</xdr:row>
      <xdr:rowOff>325211</xdr:rowOff>
    </xdr:from>
    <xdr:to>
      <xdr:col>7</xdr:col>
      <xdr:colOff>1526115</xdr:colOff>
      <xdr:row>7</xdr:row>
      <xdr:rowOff>591338</xdr:rowOff>
    </xdr:to>
    <xdr:sp macro="" textlink="">
      <xdr:nvSpPr>
        <xdr:cNvPr id="4" name="Flowchart: Proces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7E7E82-3B21-4AE3-9A7E-337D21429EAA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1145611" y="5455104"/>
          <a:ext cx="721933" cy="26612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MP246</a:t>
          </a:r>
        </a:p>
      </xdr:txBody>
    </xdr:sp>
    <xdr:clientData/>
  </xdr:twoCellAnchor>
  <xdr:twoCellAnchor>
    <xdr:from>
      <xdr:col>3</xdr:col>
      <xdr:colOff>28598</xdr:colOff>
      <xdr:row>7</xdr:row>
      <xdr:rowOff>23441</xdr:rowOff>
    </xdr:from>
    <xdr:to>
      <xdr:col>3</xdr:col>
      <xdr:colOff>734059</xdr:colOff>
      <xdr:row>7</xdr:row>
      <xdr:rowOff>259661</xdr:rowOff>
    </xdr:to>
    <xdr:sp macro="" textlink="">
      <xdr:nvSpPr>
        <xdr:cNvPr id="12" name="Flowchart: Process 2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BA1E82D-DE38-40A6-A44B-529448338A61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824741" y="5153334"/>
          <a:ext cx="705461" cy="23622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DP247</a:t>
          </a:r>
        </a:p>
      </xdr:txBody>
    </xdr:sp>
    <xdr:clientData/>
  </xdr:twoCellAnchor>
  <xdr:twoCellAnchor>
    <xdr:from>
      <xdr:col>9</xdr:col>
      <xdr:colOff>18143</xdr:colOff>
      <xdr:row>7</xdr:row>
      <xdr:rowOff>656324</xdr:rowOff>
    </xdr:from>
    <xdr:to>
      <xdr:col>9</xdr:col>
      <xdr:colOff>734784</xdr:colOff>
      <xdr:row>7</xdr:row>
      <xdr:rowOff>898071</xdr:rowOff>
    </xdr:to>
    <xdr:sp macro="" textlink="">
      <xdr:nvSpPr>
        <xdr:cNvPr id="14" name="Flowchart: Process 2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6D83AB6-A5C5-4939-BD9B-3E89A8A0A1A3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4586857" y="5799824"/>
          <a:ext cx="716641" cy="24174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MP248</a:t>
          </a:r>
        </a:p>
      </xdr:txBody>
    </xdr:sp>
    <xdr:clientData/>
  </xdr:twoCellAnchor>
  <xdr:twoCellAnchor>
    <xdr:from>
      <xdr:col>3</xdr:col>
      <xdr:colOff>771072</xdr:colOff>
      <xdr:row>6</xdr:row>
      <xdr:rowOff>9071</xdr:rowOff>
    </xdr:from>
    <xdr:to>
      <xdr:col>3</xdr:col>
      <xdr:colOff>1451430</xdr:colOff>
      <xdr:row>6</xdr:row>
      <xdr:rowOff>272142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7FF30FCA-5426-43F4-89AE-B4818E066DAD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2549072" y="3501571"/>
          <a:ext cx="680358" cy="263071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DP252</a:t>
          </a:r>
        </a:p>
      </xdr:txBody>
    </xdr:sp>
    <xdr:clientData/>
  </xdr:twoCellAnchor>
  <xdr:twoCellAnchor>
    <xdr:from>
      <xdr:col>7</xdr:col>
      <xdr:colOff>56998</xdr:colOff>
      <xdr:row>7</xdr:row>
      <xdr:rowOff>607635</xdr:rowOff>
    </xdr:from>
    <xdr:to>
      <xdr:col>7</xdr:col>
      <xdr:colOff>742798</xdr:colOff>
      <xdr:row>7</xdr:row>
      <xdr:rowOff>836235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DC5F2E3E-C288-4EF2-8E2B-18FA56C731CC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0398427" y="5737528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MP253</a:t>
          </a:r>
        </a:p>
      </xdr:txBody>
    </xdr:sp>
    <xdr:clientData/>
  </xdr:twoCellAnchor>
  <xdr:twoCellAnchor>
    <xdr:from>
      <xdr:col>9</xdr:col>
      <xdr:colOff>58962</xdr:colOff>
      <xdr:row>7</xdr:row>
      <xdr:rowOff>340181</xdr:rowOff>
    </xdr:from>
    <xdr:to>
      <xdr:col>9</xdr:col>
      <xdr:colOff>761999</xdr:colOff>
      <xdr:row>7</xdr:row>
      <xdr:rowOff>607787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268FF3E6-E0C7-4742-9E85-A9ED66D78772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4627676" y="5483681"/>
          <a:ext cx="703037" cy="267606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MP219</a:t>
          </a:r>
        </a:p>
      </xdr:txBody>
    </xdr:sp>
    <xdr:clientData/>
  </xdr:twoCellAnchor>
  <xdr:twoCellAnchor>
    <xdr:from>
      <xdr:col>7</xdr:col>
      <xdr:colOff>787853</xdr:colOff>
      <xdr:row>8</xdr:row>
      <xdr:rowOff>23283</xdr:rowOff>
    </xdr:from>
    <xdr:to>
      <xdr:col>7</xdr:col>
      <xdr:colOff>1473653</xdr:colOff>
      <xdr:row>8</xdr:row>
      <xdr:rowOff>251883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A298DBEC-3CE7-4487-9A1E-BA04262BCFEE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1129282" y="6799640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MP254</a:t>
          </a:r>
        </a:p>
      </xdr:txBody>
    </xdr:sp>
    <xdr:clientData/>
  </xdr:twoCellAnchor>
  <xdr:twoCellAnchor>
    <xdr:from>
      <xdr:col>3</xdr:col>
      <xdr:colOff>799646</xdr:colOff>
      <xdr:row>7</xdr:row>
      <xdr:rowOff>20865</xdr:rowOff>
    </xdr:from>
    <xdr:to>
      <xdr:col>3</xdr:col>
      <xdr:colOff>1485446</xdr:colOff>
      <xdr:row>7</xdr:row>
      <xdr:rowOff>249465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CCD2D282-C937-4F16-BE0E-7631362D794C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2595789" y="5150758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DP255</a:t>
          </a:r>
        </a:p>
      </xdr:txBody>
    </xdr:sp>
    <xdr:clientData/>
  </xdr:twoCellAnchor>
  <xdr:twoCellAnchor>
    <xdr:from>
      <xdr:col>9</xdr:col>
      <xdr:colOff>816431</xdr:colOff>
      <xdr:row>7</xdr:row>
      <xdr:rowOff>344713</xdr:rowOff>
    </xdr:from>
    <xdr:to>
      <xdr:col>9</xdr:col>
      <xdr:colOff>1551215</xdr:colOff>
      <xdr:row>7</xdr:row>
      <xdr:rowOff>625928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739E2471-F079-483B-86C6-7A9FFA80BF7A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5385145" y="5488213"/>
          <a:ext cx="734784" cy="28121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DP256</a:t>
          </a:r>
        </a:p>
      </xdr:txBody>
    </xdr:sp>
    <xdr:clientData/>
  </xdr:twoCellAnchor>
  <xdr:twoCellAnchor>
    <xdr:from>
      <xdr:col>3</xdr:col>
      <xdr:colOff>34925</xdr:colOff>
      <xdr:row>7</xdr:row>
      <xdr:rowOff>308428</xdr:rowOff>
    </xdr:from>
    <xdr:to>
      <xdr:col>3</xdr:col>
      <xdr:colOff>720725</xdr:colOff>
      <xdr:row>7</xdr:row>
      <xdr:rowOff>537028</xdr:rowOff>
    </xdr:to>
    <xdr:sp macro="" textlink="">
      <xdr:nvSpPr>
        <xdr:cNvPr id="16" name="Flowchart: Process 15">
          <a:extLst>
            <a:ext uri="{FF2B5EF4-FFF2-40B4-BE49-F238E27FC236}">
              <a16:creationId xmlns:a16="http://schemas.microsoft.com/office/drawing/2014/main" id="{55D62623-7189-4D1E-9052-EE5169FBA02A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831068" y="5438321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DP257</a:t>
          </a:r>
        </a:p>
      </xdr:txBody>
    </xdr:sp>
    <xdr:clientData/>
  </xdr:twoCellAnchor>
  <xdr:twoCellAnchor>
    <xdr:from>
      <xdr:col>10</xdr:col>
      <xdr:colOff>49894</xdr:colOff>
      <xdr:row>8</xdr:row>
      <xdr:rowOff>1141185</xdr:rowOff>
    </xdr:from>
    <xdr:to>
      <xdr:col>10</xdr:col>
      <xdr:colOff>735694</xdr:colOff>
      <xdr:row>8</xdr:row>
      <xdr:rowOff>1369785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EB5481C8-BA65-45D6-937F-6CD4AF7777F1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6800287" y="7917542"/>
          <a:ext cx="685800" cy="2286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DP258</a:t>
          </a:r>
        </a:p>
      </xdr:txBody>
    </xdr:sp>
    <xdr:clientData/>
  </xdr:twoCellAnchor>
  <xdr:twoCellAnchor>
    <xdr:from>
      <xdr:col>9</xdr:col>
      <xdr:colOff>63501</xdr:colOff>
      <xdr:row>8</xdr:row>
      <xdr:rowOff>36286</xdr:rowOff>
    </xdr:from>
    <xdr:to>
      <xdr:col>9</xdr:col>
      <xdr:colOff>749301</xdr:colOff>
      <xdr:row>8</xdr:row>
      <xdr:rowOff>264886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C03A952C-A043-4E31-A6CE-8777A0A99F98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4632215" y="6830786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DP259</a:t>
          </a:r>
        </a:p>
      </xdr:txBody>
    </xdr:sp>
    <xdr:clientData/>
  </xdr:twoCellAnchor>
  <xdr:twoCellAnchor>
    <xdr:from>
      <xdr:col>10</xdr:col>
      <xdr:colOff>781957</xdr:colOff>
      <xdr:row>8</xdr:row>
      <xdr:rowOff>1150258</xdr:rowOff>
    </xdr:from>
    <xdr:to>
      <xdr:col>10</xdr:col>
      <xdr:colOff>1461407</xdr:colOff>
      <xdr:row>8</xdr:row>
      <xdr:rowOff>1378858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FBFB700F-AA67-4A2F-8111-49744184F735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7532350" y="7926615"/>
          <a:ext cx="679450" cy="2286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DP260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8243" y="4720797"/>
          <a:ext cx="689160" cy="409856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50054" y="4258932"/>
          <a:ext cx="689160" cy="409856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6903" y="4764050"/>
          <a:ext cx="734457" cy="42344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5810" y="4443185"/>
          <a:ext cx="668440" cy="40033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80643" y="291646"/>
          <a:ext cx="732745" cy="409856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7197" y="900790"/>
          <a:ext cx="660049" cy="40033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36005" y="4222751"/>
          <a:ext cx="647928" cy="465818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45568"/>
          <a:ext cx="659822" cy="40033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1396" y="2958646"/>
          <a:ext cx="658461" cy="409856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8040" y="2987901"/>
          <a:ext cx="658461" cy="409856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6035" y="3357789"/>
          <a:ext cx="652112" cy="409856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9718" y="896711"/>
          <a:ext cx="658462" cy="40033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33321" y="5120822"/>
          <a:ext cx="663223" cy="409856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73211" y="1622424"/>
          <a:ext cx="652111" cy="40033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85682" y="530679"/>
          <a:ext cx="663223" cy="409856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7754" y="1679575"/>
          <a:ext cx="669573" cy="409856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54424" y="3373210"/>
          <a:ext cx="648936" cy="40033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44710" y="2974067"/>
          <a:ext cx="663223" cy="40033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8435" y="3736975"/>
          <a:ext cx="663223" cy="409856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1860" y="3687536"/>
          <a:ext cx="663223" cy="409856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9002" y="307067"/>
          <a:ext cx="658461" cy="40033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New Timelines"/>
      <sheetName val="DCC Assessments"/>
      <sheetName val="AMs"/>
      <sheetName val="Consultations"/>
      <sheetName val="IRPs"/>
      <sheetName val="Stats for reporting"/>
      <sheetName val="Team Allocations"/>
      <sheetName val="Key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3">
          <cell r="A3"/>
        </row>
        <row r="4">
          <cell r="A4" t="str">
            <v>MODIFICATION</v>
          </cell>
          <cell r="B4"/>
          <cell r="C4"/>
          <cell r="D4"/>
          <cell r="E4"/>
          <cell r="F4"/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Auth-Det</v>
          </cell>
          <cell r="D33" t="str">
            <v>No</v>
          </cell>
          <cell r="E33" t="str">
            <v>Yes</v>
          </cell>
          <cell r="F33" t="str">
            <v>Refinement Process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Implemented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Auth-Initiated</v>
          </cell>
          <cell r="D172" t="str">
            <v>No</v>
          </cell>
          <cell r="E172" t="str">
            <v>Yes</v>
          </cell>
          <cell r="F172" t="str">
            <v>Pending Implementation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Pending Implementation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Implemented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Auth-Led Var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P174</v>
          </cell>
          <cell r="B184" t="str">
            <v>Changes to Electricity pricing limitations within DUIS</v>
          </cell>
          <cell r="C184" t="str">
            <v>Self-Gov</v>
          </cell>
          <cell r="D184" t="str">
            <v>No</v>
          </cell>
          <cell r="E184" t="str">
            <v>yes</v>
          </cell>
          <cell r="F184" t="str">
            <v>Withdrawn</v>
          </cell>
        </row>
        <row r="185">
          <cell r="A185" t="str">
            <v>P173</v>
          </cell>
          <cell r="B185" t="str">
            <v>SMKI &amp; DCCKI Document Set reviews</v>
          </cell>
          <cell r="C185" t="str">
            <v>Self-Gov</v>
          </cell>
          <cell r="D185" t="str">
            <v>No</v>
          </cell>
          <cell r="E185" t="str">
            <v>No</v>
          </cell>
          <cell r="F185" t="str">
            <v>Implemented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Refinement Process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Pending Implementation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Refinement Process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Development Stage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Self-Gov</v>
          </cell>
          <cell r="D218" t="str">
            <v>No</v>
          </cell>
          <cell r="E218" t="str">
            <v>Yes</v>
          </cell>
          <cell r="F218" t="str">
            <v>Refinement Process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Pending Implementation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Implemented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Withdrawn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Report Phase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IVP MVP dates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Refinement Process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Refinement Process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Implemented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Refinement Process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TBC</v>
          </cell>
          <cell r="F242" t="str">
            <v>Refinement Process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Withdrawn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TBC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TBC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Self-Gov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Development Stage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TBC</v>
          </cell>
          <cell r="F250" t="str">
            <v>Refinement Process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Refinement Process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Refinement Process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Pending Implementation</v>
          </cell>
        </row>
        <row r="255">
          <cell r="A255" t="str">
            <v>P244</v>
          </cell>
          <cell r="B255" t="str">
            <v>Device Alerts for Smart Meter Credit Replenishment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Refinement Process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Implemented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Refinement Process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Refinement Process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TBC</v>
          </cell>
          <cell r="F259" t="str">
            <v>Refinement Process</v>
          </cell>
        </row>
        <row r="260">
          <cell r="A260" t="str">
            <v>P249</v>
          </cell>
          <cell r="B260" t="str">
            <v>Housekeeping Changes for the November 2023 SEC Release</v>
          </cell>
          <cell r="C260" t="str">
            <v>Fast-Track</v>
          </cell>
          <cell r="D260" t="str">
            <v>No</v>
          </cell>
          <cell r="E260" t="str">
            <v>No</v>
          </cell>
          <cell r="F260" t="str">
            <v>Implemented</v>
          </cell>
        </row>
        <row r="261">
          <cell r="A261" t="str">
            <v>P250</v>
          </cell>
          <cell r="B261" t="str">
            <v>GBCS correction</v>
          </cell>
          <cell r="C261" t="str">
            <v>Fast-Track</v>
          </cell>
          <cell r="D261" t="str">
            <v>No</v>
          </cell>
          <cell r="E261" t="str">
            <v>No</v>
          </cell>
          <cell r="F261" t="str">
            <v>Implemented</v>
          </cell>
        </row>
        <row r="262">
          <cell r="A262" t="str">
            <v>P251</v>
          </cell>
          <cell r="B262" t="str">
            <v>Transfer of Secret Key Material</v>
          </cell>
          <cell r="C262" t="str">
            <v>Self-Gov</v>
          </cell>
          <cell r="D262" t="str">
            <v>No</v>
          </cell>
          <cell r="E262" t="str">
            <v>No</v>
          </cell>
          <cell r="F262" t="str">
            <v>Pending Implementation</v>
          </cell>
        </row>
        <row r="263">
          <cell r="A263" t="str">
            <v>P252</v>
          </cell>
          <cell r="B263" t="str">
            <v>Amending the process for Communications Hub returns</v>
          </cell>
          <cell r="C263" t="str">
            <v>Self-Gov</v>
          </cell>
          <cell r="D263" t="str">
            <v>No</v>
          </cell>
          <cell r="E263" t="str">
            <v>Yes</v>
          </cell>
          <cell r="F263" t="str">
            <v>Development Stage</v>
          </cell>
        </row>
        <row r="264">
          <cell r="A264" t="str">
            <v>P253</v>
          </cell>
          <cell r="B264" t="str">
            <v>Traffic Management for Price Control Events - User Actions Required</v>
          </cell>
          <cell r="C264" t="str">
            <v>Self-Gov</v>
          </cell>
          <cell r="D264" t="str">
            <v>No</v>
          </cell>
          <cell r="E264" t="str">
            <v>No</v>
          </cell>
          <cell r="F264" t="str">
            <v>Refinement Process</v>
          </cell>
        </row>
        <row r="265">
          <cell r="A265" t="str">
            <v>P254</v>
          </cell>
          <cell r="B265" t="str">
            <v>Changes to GFI Arrangements</v>
          </cell>
          <cell r="C265" t="str">
            <v>Self-Gov</v>
          </cell>
          <cell r="D265" t="str">
            <v>No</v>
          </cell>
          <cell r="E265" t="str">
            <v>No</v>
          </cell>
          <cell r="F265" t="str">
            <v>Refinement Process</v>
          </cell>
        </row>
        <row r="266">
          <cell r="A266" t="str">
            <v>P255</v>
          </cell>
          <cell r="B266" t="str">
            <v>WAN issues during Smart Meter installations</v>
          </cell>
          <cell r="C266" t="str">
            <v>Self-Gov</v>
          </cell>
          <cell r="D266" t="str">
            <v>No</v>
          </cell>
          <cell r="E266" t="str">
            <v>TBC</v>
          </cell>
          <cell r="F266" t="str">
            <v>Development Stage</v>
          </cell>
        </row>
        <row r="267">
          <cell r="A267" t="str">
            <v>P256</v>
          </cell>
          <cell r="B267" t="str">
            <v>SEC Alignment with DCC SMETS1 MHHS Capacity Requirements</v>
          </cell>
          <cell r="C267" t="str">
            <v>Self-Gov</v>
          </cell>
          <cell r="D267" t="str">
            <v>No</v>
          </cell>
          <cell r="E267" t="str">
            <v>No</v>
          </cell>
          <cell r="F267" t="str">
            <v>Development Stage</v>
          </cell>
        </row>
        <row r="268">
          <cell r="A268" t="str">
            <v>P257</v>
          </cell>
          <cell r="B268" t="str">
            <v>DCC Management of Duplicate Messages</v>
          </cell>
          <cell r="C268" t="str">
            <v>Self-Gov</v>
          </cell>
          <cell r="D268" t="str">
            <v>No</v>
          </cell>
          <cell r="E268" t="str">
            <v>Yes</v>
          </cell>
          <cell r="F268" t="str">
            <v>Development Stage</v>
          </cell>
        </row>
        <row r="269">
          <cell r="A269" t="str">
            <v>P258</v>
          </cell>
          <cell r="B269" t="str">
            <v>Aligning requirements for System Outage notifications</v>
          </cell>
          <cell r="C269" t="str">
            <v>Self-Gov</v>
          </cell>
          <cell r="D269" t="str">
            <v>No</v>
          </cell>
          <cell r="E269" t="str">
            <v>No</v>
          </cell>
          <cell r="F269" t="str">
            <v>Development Stage</v>
          </cell>
        </row>
        <row r="270">
          <cell r="A270" t="str">
            <v>P259</v>
          </cell>
          <cell r="B270" t="str">
            <v>Triage System Interface Definition</v>
          </cell>
          <cell r="C270" t="str">
            <v>Self-Gov</v>
          </cell>
          <cell r="D270" t="str">
            <v>No</v>
          </cell>
          <cell r="E270" t="str">
            <v>No</v>
          </cell>
          <cell r="F270" t="str">
            <v>Development Stage</v>
          </cell>
        </row>
        <row r="271">
          <cell r="A271" t="str">
            <v>P260</v>
          </cell>
          <cell r="B271" t="str">
            <v>June 2024 SEC Release housekeeping</v>
          </cell>
          <cell r="C271" t="str">
            <v>Self-Gov</v>
          </cell>
          <cell r="D271" t="str">
            <v>No</v>
          </cell>
          <cell r="E271" t="str">
            <v>No</v>
          </cell>
          <cell r="F271" t="str">
            <v>Development Stage</v>
          </cell>
        </row>
        <row r="272">
          <cell r="A272" t="str">
            <v>P261</v>
          </cell>
          <cell r="B272" t="str">
            <v>Extending the Organisation Certificate Validity Period</v>
          </cell>
          <cell r="C272" t="str">
            <v>Self-Gov</v>
          </cell>
          <cell r="D272" t="str">
            <v>No</v>
          </cell>
          <cell r="E272" t="str">
            <v>No</v>
          </cell>
          <cell r="F272" t="str">
            <v>Development Stage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rdp-requirements-for-dcc-gateway-connections/" TargetMode="External"/><Relationship Id="rId13" Type="http://schemas.openxmlformats.org/officeDocument/2006/relationships/hyperlink" Target="https://smartenergycodecompany.co.uk/modifications/sharing-information-on-defects-and-issues" TargetMode="External"/><Relationship Id="rId18" Type="http://schemas.openxmlformats.org/officeDocument/2006/relationships/hyperlink" Target="https://smartenergycodecompany.co.uk/modifications/aligning-requirements-for-system-outage-notifications/" TargetMode="External"/><Relationship Id="rId3" Type="http://schemas.openxmlformats.org/officeDocument/2006/relationships/hyperlink" Target="https://smartenergycodecompany.co.uk/modifications/amending-the-process-for-communications-hub-returns/" TargetMode="External"/><Relationship Id="rId21" Type="http://schemas.openxmlformats.org/officeDocument/2006/relationships/hyperlink" Target="https://smartenergycodecompany.co.uk/modifications/june-2024-sec-release-housekeeping/" TargetMode="External"/><Relationship Id="rId7" Type="http://schemas.openxmlformats.org/officeDocument/2006/relationships/hyperlink" Target="https://smartenergycodecompany.co.uk/modifications/wan-issues-during-smart-meter-installations/" TargetMode="External"/><Relationship Id="rId12" Type="http://schemas.openxmlformats.org/officeDocument/2006/relationships/hyperlink" Target="https://smartenergycodecompany.co.uk/modifications/esme-voltage-accuracy/" TargetMode="External"/><Relationship Id="rId17" Type="http://schemas.openxmlformats.org/officeDocument/2006/relationships/hyperlink" Target="https://smartenergycodecompany.co.uk/modifications/sec-alignment-with-dcc-smets1-mhhs-capacity-requirements/" TargetMode="External"/><Relationship Id="rId2" Type="http://schemas.openxmlformats.org/officeDocument/2006/relationships/hyperlink" Target="https://smartenergycodecompany.co.uk/modifications/traffic-management-user-actions-required/" TargetMode="External"/><Relationship Id="rId16" Type="http://schemas.openxmlformats.org/officeDocument/2006/relationships/hyperlink" Target="https://smartenergycodecompany.co.uk/modifications/prioritising-service-requests" TargetMode="External"/><Relationship Id="rId20" Type="http://schemas.openxmlformats.org/officeDocument/2006/relationships/hyperlink" Target="https://smartenergycodecompany.co.uk/modifications/dcc-management-of-duplicate-messages/" TargetMode="External"/><Relationship Id="rId1" Type="http://schemas.openxmlformats.org/officeDocument/2006/relationships/hyperlink" Target="https://smartenergycodecompany.co.uk/modifications/changes-to-gfi-arrangements/" TargetMode="External"/><Relationship Id="rId6" Type="http://schemas.openxmlformats.org/officeDocument/2006/relationships/hyperlink" Target="https://smartenergycodecompany.co.uk/modifications/changes-to-gfi-arrangements/" TargetMode="External"/><Relationship Id="rId11" Type="http://schemas.openxmlformats.org/officeDocument/2006/relationships/hyperlink" Target="https://smartenergycodecompany.co.uk/modifications/dcc-alert-for-a-restored-energy-supply/" TargetMode="External"/><Relationship Id="rId5" Type="http://schemas.openxmlformats.org/officeDocument/2006/relationships/hyperlink" Target="https://smartenergycodecompany.co.uk/modifications/changes-to-gfi-arrangements/" TargetMode="External"/><Relationship Id="rId15" Type="http://schemas.openxmlformats.org/officeDocument/2006/relationships/hyperlink" Target="https://smartenergycodecompany.co.uk/modifications/supporting-prepayment-customers-in-no-sm-wan-scenarios/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s://smartenergycodecompany.co.uk/modifications/dcc-user-access-to-metadata-via-the-dcc-self-service-interface-ssi/" TargetMode="External"/><Relationship Id="rId19" Type="http://schemas.openxmlformats.org/officeDocument/2006/relationships/hyperlink" Target="https://smartenergycodecompany.co.uk/modifications/triage-system-interface-definition/" TargetMode="External"/><Relationship Id="rId4" Type="http://schemas.openxmlformats.org/officeDocument/2006/relationships/hyperlink" Target="https://smartenergycodecompany.co.uk/modifications/transfer-of-secret-key-material/" TargetMode="External"/><Relationship Id="rId9" Type="http://schemas.openxmlformats.org/officeDocument/2006/relationships/hyperlink" Target="https://smartenergycodecompany.co.uk/modifications/future-dating-of-service-requests-for-smets1-devices/" TargetMode="External"/><Relationship Id="rId14" Type="http://schemas.openxmlformats.org/officeDocument/2006/relationships/hyperlink" Target="https://smartenergycodecompany.co.uk/modifications/synchronisation-of-smart-meter-voltage-measurement-periods-meters-currently-installed/" TargetMode="External"/><Relationship Id="rId22" Type="http://schemas.openxmlformats.org/officeDocument/2006/relationships/hyperlink" Target="https://smartenergycodecompany.co.uk/modifications/extending-the-organisation-certificate-validity-period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AY167"/>
  <sheetViews>
    <sheetView topLeftCell="C1" zoomScale="70" zoomScaleNormal="70" zoomScaleSheetLayoutView="70" workbookViewId="0">
      <selection activeCell="M8" sqref="M8"/>
    </sheetView>
  </sheetViews>
  <sheetFormatPr defaultColWidth="8.81640625" defaultRowHeight="14.5" x14ac:dyDescent="0.4"/>
  <cols>
    <col min="1" max="1" width="8.81640625" style="38"/>
    <col min="2" max="2" width="2.81640625" style="27" customWidth="1"/>
    <col min="3" max="3" width="13.81640625" style="43" customWidth="1"/>
    <col min="4" max="5" width="30.54296875" style="44" customWidth="1"/>
    <col min="6" max="11" width="30.54296875" style="45" customWidth="1"/>
    <col min="12" max="12" width="1.81640625" style="38" customWidth="1"/>
    <col min="13" max="51" width="8.81640625" style="27"/>
    <col min="52" max="16384" width="8.81640625" style="38"/>
  </cols>
  <sheetData>
    <row r="1" spans="1:51" s="27" customFormat="1" x14ac:dyDescent="0.4">
      <c r="C1" s="28"/>
      <c r="D1" s="29"/>
      <c r="E1" s="29"/>
      <c r="F1" s="30"/>
      <c r="G1" s="30"/>
      <c r="H1" s="30"/>
      <c r="I1" s="30"/>
      <c r="J1" s="30"/>
      <c r="K1" s="30"/>
    </row>
    <row r="2" spans="1:51" s="27" customFormat="1" x14ac:dyDescent="0.4">
      <c r="B2" s="32"/>
      <c r="C2" s="31"/>
      <c r="D2" s="46"/>
      <c r="E2" s="46"/>
      <c r="F2" s="33"/>
      <c r="G2" s="33"/>
      <c r="H2" s="33"/>
      <c r="I2" s="33"/>
      <c r="J2" s="33"/>
      <c r="K2" s="33"/>
      <c r="L2" s="32"/>
    </row>
    <row r="3" spans="1:51" s="27" customFormat="1" x14ac:dyDescent="0.4">
      <c r="B3" s="32"/>
      <c r="C3" s="31"/>
      <c r="D3" s="46"/>
      <c r="E3" s="46"/>
      <c r="F3" s="33"/>
      <c r="G3" s="33"/>
      <c r="H3" s="33"/>
      <c r="I3" s="33"/>
      <c r="J3" s="33"/>
      <c r="K3" s="33"/>
      <c r="L3" s="32"/>
    </row>
    <row r="4" spans="1:51" s="27" customFormat="1" ht="83.15" customHeight="1" thickBot="1" x14ac:dyDescent="0.45">
      <c r="B4" s="32"/>
      <c r="C4" s="31"/>
      <c r="D4" s="49"/>
      <c r="E4" s="49"/>
      <c r="F4" s="33"/>
      <c r="G4" s="33"/>
      <c r="H4" s="33"/>
      <c r="I4" s="33"/>
      <c r="J4" s="33"/>
      <c r="K4" s="33"/>
      <c r="L4" s="32"/>
    </row>
    <row r="5" spans="1:51" s="35" customFormat="1" ht="19" customHeight="1" thickBot="1" x14ac:dyDescent="0.45">
      <c r="A5" s="27"/>
      <c r="B5" s="36"/>
      <c r="C5" s="53" t="s">
        <v>12</v>
      </c>
      <c r="D5" s="99" t="s">
        <v>13</v>
      </c>
      <c r="E5" s="99" t="s">
        <v>14</v>
      </c>
      <c r="F5" s="98" t="s">
        <v>15</v>
      </c>
      <c r="G5" s="98" t="s">
        <v>16</v>
      </c>
      <c r="H5" s="98" t="s">
        <v>17</v>
      </c>
      <c r="I5" s="98" t="s">
        <v>18</v>
      </c>
      <c r="J5" s="98" t="s">
        <v>19</v>
      </c>
      <c r="K5" s="98" t="s">
        <v>220</v>
      </c>
      <c r="L5" s="36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ht="130" customHeight="1" x14ac:dyDescent="0.4">
      <c r="A6" s="27"/>
      <c r="B6" s="32"/>
      <c r="C6" s="59" t="s">
        <v>20</v>
      </c>
      <c r="D6" s="51"/>
      <c r="E6" s="51"/>
      <c r="F6" s="37"/>
      <c r="G6" s="37"/>
      <c r="H6" s="37"/>
      <c r="I6" s="37"/>
      <c r="J6" s="37"/>
      <c r="K6" s="37"/>
      <c r="L6" s="32"/>
    </row>
    <row r="7" spans="1:51" ht="130" customHeight="1" x14ac:dyDescent="0.4">
      <c r="A7" s="27"/>
      <c r="B7" s="32"/>
      <c r="C7" s="54" t="s">
        <v>21</v>
      </c>
      <c r="D7" s="58"/>
      <c r="E7" s="58"/>
      <c r="F7" s="42"/>
      <c r="G7" s="42"/>
      <c r="H7" s="42"/>
      <c r="I7" s="42"/>
      <c r="J7" s="42"/>
      <c r="K7" s="42"/>
      <c r="L7" s="32"/>
    </row>
    <row r="8" spans="1:51" ht="130" customHeight="1" x14ac:dyDescent="0.4">
      <c r="A8" s="27"/>
      <c r="B8" s="32"/>
      <c r="C8" s="55" t="s">
        <v>22</v>
      </c>
      <c r="D8" s="51"/>
      <c r="E8" s="51"/>
      <c r="F8" s="37"/>
      <c r="G8" s="37"/>
      <c r="H8" s="37"/>
      <c r="I8" s="37"/>
      <c r="J8" s="37"/>
      <c r="K8" s="37"/>
      <c r="L8" s="32"/>
    </row>
    <row r="9" spans="1:51" ht="130" customHeight="1" thickBot="1" x14ac:dyDescent="0.45">
      <c r="A9" s="27"/>
      <c r="B9" s="32"/>
      <c r="C9" s="56" t="s">
        <v>23</v>
      </c>
      <c r="D9" s="52"/>
      <c r="E9" s="52"/>
      <c r="F9" s="48"/>
      <c r="G9" s="48"/>
      <c r="H9" s="42"/>
      <c r="I9" s="42"/>
      <c r="J9" s="42"/>
      <c r="K9" s="42"/>
      <c r="L9" s="32"/>
    </row>
    <row r="10" spans="1:51" s="41" customFormat="1" ht="19" customHeight="1" thickBot="1" x14ac:dyDescent="0.45">
      <c r="A10" s="27"/>
      <c r="B10" s="40"/>
      <c r="C10" s="57" t="s">
        <v>24</v>
      </c>
      <c r="D10" s="50">
        <v>5</v>
      </c>
      <c r="E10" s="50">
        <v>0</v>
      </c>
      <c r="F10" s="47">
        <v>1</v>
      </c>
      <c r="G10" s="47">
        <v>0</v>
      </c>
      <c r="H10" s="47">
        <v>10</v>
      </c>
      <c r="I10" s="47">
        <v>2</v>
      </c>
      <c r="J10" s="47">
        <v>7</v>
      </c>
      <c r="K10" s="47">
        <v>13</v>
      </c>
      <c r="L10" s="36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</row>
    <row r="11" spans="1:51" s="27" customFormat="1" ht="13" customHeight="1" thickTop="1" x14ac:dyDescent="0.4">
      <c r="B11" s="40"/>
      <c r="C11" s="31"/>
      <c r="D11" s="46"/>
      <c r="E11" s="46"/>
      <c r="F11" s="33"/>
      <c r="G11" s="33"/>
      <c r="H11" s="33"/>
      <c r="I11" s="33"/>
      <c r="J11" s="33"/>
      <c r="K11" s="33"/>
      <c r="L11" s="32"/>
    </row>
    <row r="12" spans="1:51" s="27" customFormat="1" ht="13" customHeight="1" x14ac:dyDescent="0.4">
      <c r="B12" s="40"/>
      <c r="C12" s="31"/>
      <c r="D12" s="46"/>
      <c r="E12" s="46"/>
      <c r="F12" s="33"/>
      <c r="G12" s="33"/>
      <c r="H12" s="33"/>
      <c r="I12" s="33"/>
      <c r="J12" s="33"/>
      <c r="K12" s="33"/>
      <c r="L12" s="32"/>
    </row>
    <row r="13" spans="1:51" s="27" customFormat="1" ht="13" customHeight="1" x14ac:dyDescent="0.4">
      <c r="C13" s="28"/>
      <c r="D13" s="29"/>
      <c r="E13" s="29"/>
      <c r="F13" s="30"/>
      <c r="G13" s="30"/>
      <c r="H13" s="30"/>
      <c r="I13" s="30"/>
      <c r="J13" s="30"/>
      <c r="K13" s="30"/>
    </row>
    <row r="14" spans="1:51" s="27" customFormat="1" ht="13" customHeight="1" x14ac:dyDescent="0.4">
      <c r="C14" s="28"/>
      <c r="D14" s="29"/>
      <c r="E14" s="29"/>
      <c r="F14" s="30"/>
      <c r="G14" s="30"/>
      <c r="H14" s="30"/>
      <c r="I14" s="30"/>
      <c r="J14" s="30"/>
      <c r="K14" s="30"/>
    </row>
    <row r="15" spans="1:51" s="27" customFormat="1" ht="13" customHeight="1" x14ac:dyDescent="0.4">
      <c r="C15" s="28"/>
      <c r="D15" s="29"/>
      <c r="E15" s="29"/>
      <c r="F15" s="30"/>
      <c r="G15" s="30"/>
      <c r="H15" s="30"/>
      <c r="I15" s="30"/>
      <c r="J15" s="30"/>
      <c r="K15" s="30"/>
    </row>
    <row r="16" spans="1:51" s="27" customFormat="1" ht="13" customHeight="1" x14ac:dyDescent="0.4">
      <c r="C16" s="28"/>
      <c r="D16" s="29"/>
      <c r="E16" s="29"/>
      <c r="F16" s="30"/>
      <c r="G16" s="30"/>
      <c r="H16" s="30"/>
      <c r="I16" s="30"/>
      <c r="J16" s="30"/>
      <c r="K16" s="30"/>
    </row>
    <row r="17" spans="3:11" s="27" customFormat="1" ht="13" customHeight="1" x14ac:dyDescent="0.4">
      <c r="C17" s="28"/>
      <c r="D17" s="29"/>
      <c r="E17" s="29"/>
      <c r="F17" s="30"/>
      <c r="G17" s="30"/>
      <c r="H17" s="30"/>
      <c r="I17" s="30"/>
      <c r="J17" s="30"/>
      <c r="K17" s="30"/>
    </row>
    <row r="18" spans="3:11" s="27" customFormat="1" ht="13" customHeight="1" x14ac:dyDescent="0.4">
      <c r="C18" s="28"/>
      <c r="D18" s="29"/>
      <c r="E18" s="29"/>
      <c r="F18" s="30"/>
      <c r="G18" s="30"/>
      <c r="H18" s="30"/>
      <c r="I18" s="30"/>
      <c r="J18" s="30"/>
      <c r="K18" s="30"/>
    </row>
    <row r="19" spans="3:11" s="27" customFormat="1" ht="13" customHeight="1" x14ac:dyDescent="0.4">
      <c r="C19" s="28"/>
      <c r="D19" s="29"/>
      <c r="E19" s="29"/>
      <c r="F19" s="30"/>
      <c r="G19" s="30"/>
      <c r="H19" s="30"/>
      <c r="I19" s="30"/>
      <c r="J19" s="30"/>
      <c r="K19" s="30"/>
    </row>
    <row r="20" spans="3:11" s="27" customFormat="1" ht="13" customHeight="1" x14ac:dyDescent="0.4">
      <c r="C20" s="28"/>
      <c r="D20" s="29"/>
      <c r="E20" s="29"/>
      <c r="F20" s="30"/>
      <c r="G20" s="30"/>
      <c r="H20" s="30"/>
      <c r="I20" s="30"/>
      <c r="J20" s="30"/>
      <c r="K20" s="30"/>
    </row>
    <row r="21" spans="3:11" s="27" customFormat="1" ht="13" customHeight="1" x14ac:dyDescent="0.4">
      <c r="C21" s="28"/>
      <c r="D21" s="29"/>
      <c r="E21" s="29"/>
      <c r="F21" s="30"/>
      <c r="G21" s="30"/>
      <c r="H21" s="30"/>
      <c r="I21" s="30"/>
      <c r="J21" s="30"/>
      <c r="K21" s="30"/>
    </row>
    <row r="22" spans="3:11" s="27" customFormat="1" ht="13" customHeight="1" x14ac:dyDescent="0.4">
      <c r="C22" s="28"/>
      <c r="D22" s="29"/>
      <c r="E22" s="29"/>
      <c r="F22" s="30"/>
      <c r="G22" s="30"/>
      <c r="H22" s="30"/>
      <c r="I22" s="30"/>
      <c r="J22" s="30"/>
      <c r="K22" s="30"/>
    </row>
    <row r="23" spans="3:11" s="27" customFormat="1" ht="13" customHeight="1" x14ac:dyDescent="0.4">
      <c r="C23" s="28"/>
      <c r="D23" s="29"/>
      <c r="E23" s="29"/>
      <c r="F23" s="30"/>
      <c r="G23" s="30"/>
      <c r="H23" s="30"/>
      <c r="I23" s="30"/>
      <c r="J23" s="30"/>
      <c r="K23" s="30"/>
    </row>
    <row r="24" spans="3:11" s="27" customFormat="1" ht="13" customHeight="1" x14ac:dyDescent="0.4">
      <c r="C24" s="28"/>
      <c r="D24" s="29"/>
      <c r="E24" s="29"/>
      <c r="F24" s="30"/>
      <c r="G24" s="30"/>
      <c r="H24" s="30"/>
      <c r="I24" s="30"/>
      <c r="J24" s="30"/>
      <c r="K24" s="30"/>
    </row>
    <row r="25" spans="3:11" s="27" customFormat="1" ht="13" customHeight="1" x14ac:dyDescent="0.4">
      <c r="C25" s="28"/>
      <c r="D25" s="29"/>
      <c r="E25" s="29"/>
      <c r="F25" s="30"/>
      <c r="G25" s="30"/>
      <c r="H25" s="30"/>
      <c r="I25" s="30"/>
      <c r="J25" s="30"/>
      <c r="K25" s="30"/>
    </row>
    <row r="26" spans="3:11" s="27" customFormat="1" ht="13" customHeight="1" x14ac:dyDescent="0.4">
      <c r="C26" s="28"/>
      <c r="D26" s="29"/>
      <c r="E26" s="29"/>
      <c r="F26" s="30"/>
      <c r="G26" s="30"/>
      <c r="H26" s="30"/>
      <c r="I26" s="30"/>
      <c r="J26" s="30"/>
      <c r="K26" s="30"/>
    </row>
    <row r="27" spans="3:11" s="27" customFormat="1" ht="13" customHeight="1" x14ac:dyDescent="0.4">
      <c r="C27" s="28"/>
      <c r="D27" s="29"/>
      <c r="E27" s="29"/>
      <c r="F27" s="30"/>
      <c r="G27" s="30"/>
      <c r="H27" s="30"/>
      <c r="I27" s="30"/>
      <c r="J27" s="30"/>
      <c r="K27" s="30"/>
    </row>
    <row r="28" spans="3:11" s="27" customFormat="1" ht="13" customHeight="1" x14ac:dyDescent="0.4">
      <c r="C28" s="28"/>
      <c r="D28" s="29"/>
      <c r="E28" s="29"/>
      <c r="F28" s="30"/>
      <c r="G28" s="30"/>
      <c r="H28" s="30"/>
      <c r="I28" s="30"/>
      <c r="J28" s="30"/>
      <c r="K28" s="30"/>
    </row>
    <row r="29" spans="3:11" s="27" customFormat="1" ht="13" customHeight="1" x14ac:dyDescent="0.4">
      <c r="C29" s="28"/>
      <c r="D29" s="29"/>
      <c r="E29" s="29"/>
      <c r="F29" s="30"/>
      <c r="G29" s="30"/>
      <c r="H29" s="30"/>
      <c r="I29" s="30"/>
      <c r="J29" s="30"/>
      <c r="K29" s="30"/>
    </row>
    <row r="30" spans="3:11" s="27" customFormat="1" ht="13" customHeight="1" x14ac:dyDescent="0.4">
      <c r="C30" s="28"/>
      <c r="D30" s="29"/>
      <c r="E30" s="29"/>
      <c r="F30" s="30"/>
      <c r="G30" s="30"/>
      <c r="H30" s="30"/>
      <c r="I30" s="30"/>
      <c r="J30" s="30"/>
      <c r="K30" s="30"/>
    </row>
    <row r="31" spans="3:11" s="27" customFormat="1" ht="13" customHeight="1" x14ac:dyDescent="0.4">
      <c r="C31" s="28"/>
      <c r="D31" s="29"/>
      <c r="E31" s="29"/>
      <c r="F31" s="30"/>
      <c r="G31" s="30"/>
      <c r="H31" s="30"/>
      <c r="I31" s="30"/>
      <c r="J31" s="30"/>
      <c r="K31" s="30"/>
    </row>
    <row r="32" spans="3:11" s="27" customFormat="1" ht="13" customHeight="1" x14ac:dyDescent="0.4">
      <c r="C32" s="28"/>
      <c r="D32" s="29"/>
      <c r="E32" s="29"/>
      <c r="F32" s="30"/>
      <c r="G32" s="30"/>
      <c r="H32" s="30"/>
      <c r="I32" s="30"/>
      <c r="J32" s="30"/>
      <c r="K32" s="30"/>
    </row>
    <row r="33" spans="3:11" s="27" customFormat="1" ht="13" customHeight="1" x14ac:dyDescent="0.4">
      <c r="C33" s="28"/>
      <c r="D33" s="29"/>
      <c r="E33" s="29"/>
      <c r="F33" s="30"/>
      <c r="G33" s="30"/>
      <c r="H33" s="30"/>
      <c r="I33" s="30"/>
      <c r="J33" s="30"/>
      <c r="K33" s="30"/>
    </row>
    <row r="34" spans="3:11" s="27" customFormat="1" ht="13" customHeight="1" x14ac:dyDescent="0.4">
      <c r="C34" s="28"/>
      <c r="D34" s="29"/>
      <c r="E34" s="29"/>
      <c r="F34" s="30"/>
      <c r="G34" s="30"/>
      <c r="H34" s="30"/>
      <c r="I34" s="30"/>
      <c r="J34" s="30"/>
      <c r="K34" s="30"/>
    </row>
    <row r="35" spans="3:11" s="27" customFormat="1" x14ac:dyDescent="0.4">
      <c r="C35" s="28"/>
      <c r="D35" s="29"/>
      <c r="E35" s="29"/>
      <c r="F35" s="30"/>
      <c r="G35" s="30"/>
      <c r="H35" s="30"/>
      <c r="I35" s="30"/>
      <c r="J35" s="30"/>
      <c r="K35" s="30"/>
    </row>
    <row r="36" spans="3:11" s="27" customFormat="1" x14ac:dyDescent="0.4">
      <c r="C36" s="28"/>
      <c r="D36" s="29"/>
      <c r="E36" s="29"/>
      <c r="F36" s="30"/>
      <c r="G36" s="30"/>
      <c r="H36" s="30"/>
      <c r="I36" s="30"/>
      <c r="J36" s="30"/>
      <c r="K36" s="30"/>
    </row>
    <row r="37" spans="3:11" s="27" customFormat="1" x14ac:dyDescent="0.4">
      <c r="C37" s="28"/>
      <c r="D37" s="29"/>
      <c r="E37" s="29"/>
      <c r="F37" s="30"/>
      <c r="G37" s="30"/>
      <c r="H37" s="30"/>
      <c r="I37" s="30"/>
      <c r="J37" s="30"/>
      <c r="K37" s="30"/>
    </row>
    <row r="38" spans="3:11" s="27" customFormat="1" x14ac:dyDescent="0.4">
      <c r="C38" s="28"/>
      <c r="D38" s="29"/>
      <c r="E38" s="29"/>
      <c r="F38" s="30"/>
      <c r="G38" s="30"/>
      <c r="H38" s="30"/>
      <c r="I38" s="30"/>
      <c r="J38" s="30"/>
      <c r="K38" s="30"/>
    </row>
    <row r="39" spans="3:11" s="27" customFormat="1" x14ac:dyDescent="0.4">
      <c r="C39" s="28"/>
      <c r="D39" s="29"/>
      <c r="E39" s="29"/>
      <c r="F39" s="30"/>
      <c r="G39" s="30"/>
      <c r="H39" s="30"/>
      <c r="I39" s="30"/>
      <c r="J39" s="30"/>
      <c r="K39" s="30"/>
    </row>
    <row r="40" spans="3:11" s="27" customFormat="1" x14ac:dyDescent="0.4">
      <c r="C40" s="28"/>
      <c r="D40" s="29"/>
      <c r="E40" s="29"/>
      <c r="F40" s="30"/>
      <c r="G40" s="30"/>
      <c r="H40" s="30"/>
      <c r="I40" s="30"/>
      <c r="J40" s="30"/>
      <c r="K40" s="30"/>
    </row>
    <row r="41" spans="3:11" s="27" customFormat="1" x14ac:dyDescent="0.4">
      <c r="C41" s="28"/>
      <c r="D41" s="29"/>
      <c r="E41" s="29"/>
      <c r="F41" s="30"/>
      <c r="G41" s="30"/>
      <c r="H41" s="30"/>
      <c r="I41" s="30"/>
      <c r="J41" s="30"/>
      <c r="K41" s="30"/>
    </row>
    <row r="42" spans="3:11" s="27" customFormat="1" x14ac:dyDescent="0.4">
      <c r="C42" s="28"/>
      <c r="D42" s="29"/>
      <c r="E42" s="29"/>
      <c r="F42" s="30"/>
      <c r="G42" s="30"/>
      <c r="H42" s="30"/>
      <c r="I42" s="30"/>
      <c r="J42" s="30"/>
      <c r="K42" s="30"/>
    </row>
    <row r="43" spans="3:11" s="27" customFormat="1" x14ac:dyDescent="0.4">
      <c r="C43" s="28"/>
      <c r="D43" s="29"/>
      <c r="E43" s="29"/>
      <c r="F43" s="30"/>
      <c r="G43" s="30"/>
      <c r="H43" s="30"/>
      <c r="I43" s="30"/>
      <c r="J43" s="30"/>
      <c r="K43" s="30"/>
    </row>
    <row r="44" spans="3:11" s="27" customFormat="1" x14ac:dyDescent="0.4">
      <c r="C44" s="28"/>
      <c r="D44" s="29"/>
      <c r="E44" s="29"/>
      <c r="F44" s="30"/>
      <c r="G44" s="30"/>
      <c r="H44" s="30"/>
      <c r="I44" s="30"/>
      <c r="J44" s="30"/>
      <c r="K44" s="30"/>
    </row>
    <row r="45" spans="3:11" s="27" customFormat="1" x14ac:dyDescent="0.4">
      <c r="C45" s="28"/>
      <c r="D45" s="29"/>
      <c r="E45" s="29"/>
      <c r="F45" s="30"/>
      <c r="G45" s="30"/>
      <c r="H45" s="30"/>
      <c r="I45" s="30"/>
      <c r="J45" s="30"/>
      <c r="K45" s="30"/>
    </row>
    <row r="46" spans="3:11" s="27" customFormat="1" x14ac:dyDescent="0.4">
      <c r="C46" s="28"/>
      <c r="D46" s="29"/>
      <c r="E46" s="29"/>
      <c r="F46" s="30"/>
      <c r="G46" s="30"/>
      <c r="H46" s="30"/>
      <c r="I46" s="30"/>
      <c r="J46" s="30"/>
      <c r="K46" s="30"/>
    </row>
    <row r="47" spans="3:11" s="27" customFormat="1" x14ac:dyDescent="0.4">
      <c r="C47" s="28"/>
      <c r="D47" s="29"/>
      <c r="E47" s="29"/>
      <c r="F47" s="30"/>
      <c r="G47" s="30"/>
      <c r="H47" s="30"/>
      <c r="I47" s="30"/>
      <c r="J47" s="30"/>
      <c r="K47" s="30"/>
    </row>
    <row r="48" spans="3:11" s="27" customFormat="1" x14ac:dyDescent="0.4">
      <c r="C48" s="28"/>
      <c r="D48" s="29"/>
      <c r="E48" s="29"/>
      <c r="F48" s="30"/>
      <c r="G48" s="30"/>
      <c r="H48" s="30"/>
      <c r="I48" s="30"/>
      <c r="J48" s="30"/>
      <c r="K48" s="30"/>
    </row>
    <row r="49" spans="3:11" s="27" customFormat="1" x14ac:dyDescent="0.4">
      <c r="C49" s="28"/>
      <c r="D49" s="29"/>
      <c r="E49" s="29"/>
      <c r="F49" s="30"/>
      <c r="G49" s="30"/>
      <c r="H49" s="30"/>
      <c r="I49" s="30"/>
      <c r="J49" s="30"/>
      <c r="K49" s="30"/>
    </row>
    <row r="50" spans="3:11" s="27" customFormat="1" x14ac:dyDescent="0.4">
      <c r="C50" s="28"/>
      <c r="D50" s="29"/>
      <c r="E50" s="29"/>
      <c r="F50" s="30"/>
      <c r="G50" s="30"/>
      <c r="H50" s="30"/>
      <c r="I50" s="30"/>
      <c r="J50" s="30"/>
      <c r="K50" s="30"/>
    </row>
    <row r="51" spans="3:11" s="27" customFormat="1" x14ac:dyDescent="0.4">
      <c r="C51" s="28"/>
      <c r="D51" s="29"/>
      <c r="E51" s="29"/>
      <c r="F51" s="30"/>
      <c r="G51" s="30"/>
      <c r="H51" s="30"/>
      <c r="I51" s="30"/>
      <c r="J51" s="30"/>
      <c r="K51" s="30"/>
    </row>
    <row r="52" spans="3:11" s="27" customFormat="1" x14ac:dyDescent="0.4">
      <c r="C52" s="28"/>
      <c r="D52" s="29"/>
      <c r="E52" s="29"/>
      <c r="F52" s="30"/>
      <c r="G52" s="30"/>
      <c r="H52" s="30"/>
      <c r="I52" s="30"/>
      <c r="J52" s="30"/>
      <c r="K52" s="30"/>
    </row>
    <row r="53" spans="3:11" s="27" customFormat="1" x14ac:dyDescent="0.4">
      <c r="C53" s="28"/>
      <c r="D53" s="29"/>
      <c r="E53" s="29"/>
      <c r="F53" s="30"/>
      <c r="G53" s="30"/>
      <c r="H53" s="30"/>
      <c r="I53" s="30"/>
      <c r="J53" s="30"/>
      <c r="K53" s="30"/>
    </row>
    <row r="54" spans="3:11" s="27" customFormat="1" x14ac:dyDescent="0.4">
      <c r="C54" s="28"/>
      <c r="D54" s="29"/>
      <c r="E54" s="29"/>
      <c r="F54" s="30"/>
      <c r="G54" s="30"/>
      <c r="H54" s="30"/>
      <c r="I54" s="30"/>
      <c r="J54" s="30"/>
      <c r="K54" s="30"/>
    </row>
    <row r="55" spans="3:11" s="27" customFormat="1" x14ac:dyDescent="0.4">
      <c r="C55" s="28"/>
      <c r="D55" s="29"/>
      <c r="E55" s="29"/>
      <c r="F55" s="30"/>
      <c r="G55" s="30"/>
      <c r="H55" s="30"/>
      <c r="I55" s="30"/>
      <c r="J55" s="30"/>
      <c r="K55" s="30"/>
    </row>
    <row r="56" spans="3:11" s="27" customFormat="1" x14ac:dyDescent="0.4">
      <c r="C56" s="28"/>
      <c r="D56" s="29"/>
      <c r="E56" s="29"/>
      <c r="F56" s="30"/>
      <c r="G56" s="30"/>
      <c r="H56" s="30"/>
      <c r="I56" s="30"/>
      <c r="J56" s="30"/>
      <c r="K56" s="30"/>
    </row>
    <row r="57" spans="3:11" s="27" customFormat="1" x14ac:dyDescent="0.4">
      <c r="C57" s="28"/>
      <c r="D57" s="29"/>
      <c r="E57" s="29"/>
      <c r="F57" s="30"/>
      <c r="G57" s="30"/>
      <c r="H57" s="30"/>
      <c r="I57" s="30"/>
      <c r="J57" s="30"/>
      <c r="K57" s="30"/>
    </row>
    <row r="58" spans="3:11" s="27" customFormat="1" x14ac:dyDescent="0.4">
      <c r="C58" s="28"/>
      <c r="D58" s="29"/>
      <c r="E58" s="29"/>
      <c r="F58" s="30"/>
      <c r="G58" s="30"/>
      <c r="H58" s="30"/>
      <c r="I58" s="30"/>
      <c r="J58" s="30"/>
      <c r="K58" s="30"/>
    </row>
    <row r="59" spans="3:11" s="27" customFormat="1" x14ac:dyDescent="0.4">
      <c r="C59" s="28"/>
      <c r="D59" s="29"/>
      <c r="E59" s="29"/>
      <c r="F59" s="30"/>
      <c r="G59" s="30"/>
      <c r="H59" s="30"/>
      <c r="I59" s="30"/>
      <c r="J59" s="30"/>
      <c r="K59" s="30"/>
    </row>
    <row r="60" spans="3:11" s="27" customFormat="1" x14ac:dyDescent="0.4">
      <c r="C60" s="28"/>
      <c r="D60" s="29"/>
      <c r="E60" s="29"/>
      <c r="F60" s="30"/>
      <c r="G60" s="30"/>
      <c r="H60" s="30"/>
      <c r="I60" s="30"/>
      <c r="J60" s="30"/>
      <c r="K60" s="30"/>
    </row>
    <row r="61" spans="3:11" s="27" customFormat="1" x14ac:dyDescent="0.4">
      <c r="C61" s="28"/>
      <c r="D61" s="29"/>
      <c r="E61" s="29"/>
      <c r="F61" s="30"/>
      <c r="G61" s="30"/>
      <c r="H61" s="30"/>
      <c r="I61" s="30"/>
      <c r="J61" s="30"/>
      <c r="K61" s="30"/>
    </row>
    <row r="62" spans="3:11" s="27" customFormat="1" x14ac:dyDescent="0.4">
      <c r="C62" s="28"/>
      <c r="D62" s="29"/>
      <c r="E62" s="29"/>
      <c r="F62" s="30"/>
      <c r="G62" s="30"/>
      <c r="H62" s="30"/>
      <c r="I62" s="30"/>
      <c r="J62" s="30"/>
      <c r="K62" s="30"/>
    </row>
    <row r="63" spans="3:11" s="27" customFormat="1" x14ac:dyDescent="0.4">
      <c r="C63" s="28"/>
      <c r="D63" s="29"/>
      <c r="E63" s="29"/>
      <c r="F63" s="30"/>
      <c r="G63" s="30"/>
      <c r="H63" s="30"/>
      <c r="I63" s="30"/>
      <c r="J63" s="30"/>
      <c r="K63" s="30"/>
    </row>
    <row r="64" spans="3:11" s="27" customFormat="1" x14ac:dyDescent="0.4">
      <c r="C64" s="28"/>
      <c r="D64" s="29"/>
      <c r="E64" s="29"/>
      <c r="F64" s="30"/>
      <c r="G64" s="30"/>
      <c r="H64" s="30"/>
      <c r="I64" s="30"/>
      <c r="J64" s="30"/>
      <c r="K64" s="30"/>
    </row>
    <row r="65" spans="3:11" s="27" customFormat="1" x14ac:dyDescent="0.4">
      <c r="C65" s="28"/>
      <c r="D65" s="29"/>
      <c r="E65" s="29"/>
      <c r="F65" s="30"/>
      <c r="G65" s="30"/>
      <c r="H65" s="30"/>
      <c r="I65" s="30"/>
      <c r="J65" s="30"/>
      <c r="K65" s="30"/>
    </row>
    <row r="66" spans="3:11" s="27" customFormat="1" x14ac:dyDescent="0.4">
      <c r="C66" s="28"/>
      <c r="D66" s="29"/>
      <c r="E66" s="29"/>
      <c r="F66" s="30"/>
      <c r="G66" s="30"/>
      <c r="H66" s="30"/>
      <c r="I66" s="30"/>
      <c r="J66" s="30"/>
      <c r="K66" s="30"/>
    </row>
    <row r="67" spans="3:11" s="27" customFormat="1" x14ac:dyDescent="0.4">
      <c r="C67" s="28"/>
      <c r="D67" s="29"/>
      <c r="E67" s="29"/>
      <c r="F67" s="30"/>
      <c r="G67" s="30"/>
      <c r="H67" s="30"/>
      <c r="I67" s="30"/>
      <c r="J67" s="30"/>
      <c r="K67" s="30"/>
    </row>
    <row r="68" spans="3:11" s="27" customFormat="1" x14ac:dyDescent="0.4">
      <c r="C68" s="28"/>
      <c r="D68" s="29"/>
      <c r="E68" s="29"/>
      <c r="F68" s="30"/>
      <c r="G68" s="30"/>
      <c r="H68" s="30"/>
      <c r="I68" s="30"/>
      <c r="J68" s="30"/>
      <c r="K68" s="30"/>
    </row>
    <row r="69" spans="3:11" s="27" customFormat="1" x14ac:dyDescent="0.4">
      <c r="C69" s="28"/>
      <c r="D69" s="29"/>
      <c r="E69" s="29"/>
      <c r="F69" s="30"/>
      <c r="G69" s="30"/>
      <c r="H69" s="30"/>
      <c r="I69" s="30"/>
      <c r="J69" s="30"/>
      <c r="K69" s="30"/>
    </row>
    <row r="70" spans="3:11" s="27" customFormat="1" x14ac:dyDescent="0.4">
      <c r="C70" s="28"/>
      <c r="D70" s="29"/>
      <c r="E70" s="29"/>
      <c r="F70" s="30"/>
      <c r="G70" s="30"/>
      <c r="H70" s="30"/>
      <c r="I70" s="30"/>
      <c r="J70" s="30"/>
      <c r="K70" s="30"/>
    </row>
    <row r="71" spans="3:11" s="27" customFormat="1" x14ac:dyDescent="0.4">
      <c r="C71" s="28"/>
      <c r="D71" s="29"/>
      <c r="E71" s="29"/>
      <c r="F71" s="30"/>
      <c r="G71" s="30"/>
      <c r="H71" s="30"/>
      <c r="I71" s="30"/>
      <c r="J71" s="30"/>
      <c r="K71" s="30"/>
    </row>
    <row r="72" spans="3:11" s="27" customFormat="1" x14ac:dyDescent="0.4">
      <c r="C72" s="28"/>
      <c r="D72" s="29"/>
      <c r="E72" s="29"/>
      <c r="F72" s="30"/>
      <c r="G72" s="30"/>
      <c r="H72" s="30"/>
      <c r="I72" s="30"/>
      <c r="J72" s="30"/>
      <c r="K72" s="30"/>
    </row>
    <row r="73" spans="3:11" s="27" customFormat="1" x14ac:dyDescent="0.4">
      <c r="C73" s="28"/>
      <c r="D73" s="29"/>
      <c r="E73" s="29"/>
      <c r="F73" s="30"/>
      <c r="G73" s="30"/>
      <c r="H73" s="30"/>
      <c r="I73" s="30"/>
      <c r="J73" s="30"/>
      <c r="K73" s="30"/>
    </row>
    <row r="74" spans="3:11" s="27" customFormat="1" x14ac:dyDescent="0.4">
      <c r="C74" s="28"/>
      <c r="D74" s="29"/>
      <c r="E74" s="29"/>
      <c r="F74" s="30"/>
      <c r="G74" s="30"/>
      <c r="H74" s="30"/>
      <c r="I74" s="30"/>
      <c r="J74" s="30"/>
      <c r="K74" s="30"/>
    </row>
    <row r="75" spans="3:11" s="27" customFormat="1" x14ac:dyDescent="0.4">
      <c r="C75" s="28"/>
      <c r="D75" s="29"/>
      <c r="E75" s="29"/>
      <c r="F75" s="30"/>
      <c r="G75" s="30"/>
      <c r="H75" s="30"/>
      <c r="I75" s="30"/>
      <c r="J75" s="30"/>
      <c r="K75" s="30"/>
    </row>
    <row r="76" spans="3:11" s="27" customFormat="1" x14ac:dyDescent="0.4">
      <c r="C76" s="28"/>
      <c r="D76" s="29"/>
      <c r="E76" s="29"/>
      <c r="F76" s="30"/>
      <c r="G76" s="30"/>
      <c r="H76" s="30"/>
      <c r="I76" s="30"/>
      <c r="J76" s="30"/>
      <c r="K76" s="30"/>
    </row>
    <row r="77" spans="3:11" s="27" customFormat="1" x14ac:dyDescent="0.4">
      <c r="C77" s="28"/>
      <c r="D77" s="29"/>
      <c r="E77" s="29"/>
      <c r="F77" s="30"/>
      <c r="G77" s="30"/>
      <c r="H77" s="30"/>
      <c r="I77" s="30"/>
      <c r="J77" s="30"/>
      <c r="K77" s="30"/>
    </row>
    <row r="78" spans="3:11" s="27" customFormat="1" x14ac:dyDescent="0.4">
      <c r="C78" s="28"/>
      <c r="D78" s="29"/>
      <c r="E78" s="29"/>
      <c r="F78" s="30"/>
      <c r="G78" s="30"/>
      <c r="H78" s="30"/>
      <c r="I78" s="30"/>
      <c r="J78" s="30"/>
      <c r="K78" s="30"/>
    </row>
    <row r="79" spans="3:11" s="27" customFormat="1" x14ac:dyDescent="0.4">
      <c r="C79" s="28"/>
      <c r="D79" s="29"/>
      <c r="E79" s="29"/>
      <c r="F79" s="30"/>
      <c r="G79" s="30"/>
      <c r="H79" s="30"/>
      <c r="I79" s="30"/>
      <c r="J79" s="30"/>
      <c r="K79" s="30"/>
    </row>
    <row r="80" spans="3:11" s="27" customFormat="1" x14ac:dyDescent="0.4">
      <c r="C80" s="28"/>
      <c r="D80" s="29"/>
      <c r="E80" s="29"/>
      <c r="F80" s="30"/>
      <c r="G80" s="30"/>
      <c r="H80" s="30"/>
      <c r="I80" s="30"/>
      <c r="J80" s="30"/>
      <c r="K80" s="30"/>
    </row>
    <row r="81" spans="3:11" s="27" customFormat="1" x14ac:dyDescent="0.4">
      <c r="C81" s="28"/>
      <c r="D81" s="29"/>
      <c r="E81" s="29"/>
      <c r="F81" s="30"/>
      <c r="G81" s="30"/>
      <c r="H81" s="30"/>
      <c r="I81" s="30"/>
      <c r="J81" s="30"/>
      <c r="K81" s="30"/>
    </row>
    <row r="82" spans="3:11" s="27" customFormat="1" x14ac:dyDescent="0.4">
      <c r="C82" s="28"/>
      <c r="D82" s="29"/>
      <c r="E82" s="29"/>
      <c r="F82" s="30"/>
      <c r="G82" s="30"/>
      <c r="H82" s="30"/>
      <c r="I82" s="30"/>
      <c r="J82" s="30"/>
      <c r="K82" s="30"/>
    </row>
    <row r="83" spans="3:11" s="27" customFormat="1" x14ac:dyDescent="0.4">
      <c r="C83" s="28"/>
      <c r="D83" s="29"/>
      <c r="E83" s="29"/>
      <c r="F83" s="30"/>
      <c r="G83" s="30"/>
      <c r="H83" s="30"/>
      <c r="I83" s="30"/>
      <c r="J83" s="30"/>
      <c r="K83" s="30"/>
    </row>
    <row r="84" spans="3:11" s="27" customFormat="1" x14ac:dyDescent="0.4">
      <c r="C84" s="28"/>
      <c r="D84" s="29"/>
      <c r="E84" s="29"/>
      <c r="F84" s="30"/>
      <c r="G84" s="30"/>
      <c r="H84" s="30"/>
      <c r="I84" s="30"/>
      <c r="J84" s="30"/>
      <c r="K84" s="30"/>
    </row>
    <row r="85" spans="3:11" s="27" customFormat="1" x14ac:dyDescent="0.4">
      <c r="C85" s="28"/>
      <c r="D85" s="29"/>
      <c r="E85" s="29"/>
      <c r="F85" s="30"/>
      <c r="G85" s="30"/>
      <c r="H85" s="30"/>
      <c r="I85" s="30"/>
      <c r="J85" s="30"/>
      <c r="K85" s="30"/>
    </row>
    <row r="86" spans="3:11" s="27" customFormat="1" x14ac:dyDescent="0.4">
      <c r="C86" s="28"/>
      <c r="D86" s="29"/>
      <c r="E86" s="29"/>
      <c r="F86" s="30"/>
      <c r="G86" s="30"/>
      <c r="H86" s="30"/>
      <c r="I86" s="30"/>
      <c r="J86" s="30"/>
      <c r="K86" s="30"/>
    </row>
    <row r="87" spans="3:11" s="27" customFormat="1" x14ac:dyDescent="0.4">
      <c r="C87" s="28"/>
      <c r="D87" s="29"/>
      <c r="E87" s="29"/>
      <c r="F87" s="30"/>
      <c r="G87" s="30"/>
      <c r="H87" s="30"/>
      <c r="I87" s="30"/>
      <c r="J87" s="30"/>
      <c r="K87" s="30"/>
    </row>
    <row r="88" spans="3:11" s="27" customFormat="1" x14ac:dyDescent="0.4">
      <c r="C88" s="28"/>
      <c r="D88" s="29"/>
      <c r="E88" s="29"/>
      <c r="F88" s="30"/>
      <c r="G88" s="30"/>
      <c r="H88" s="30"/>
      <c r="I88" s="30"/>
      <c r="J88" s="30"/>
      <c r="K88" s="30"/>
    </row>
    <row r="89" spans="3:11" s="27" customFormat="1" x14ac:dyDescent="0.4">
      <c r="C89" s="28"/>
      <c r="D89" s="29"/>
      <c r="E89" s="29"/>
      <c r="F89" s="30"/>
      <c r="G89" s="30"/>
      <c r="H89" s="30"/>
      <c r="I89" s="30"/>
      <c r="J89" s="30"/>
      <c r="K89" s="30"/>
    </row>
    <row r="90" spans="3:11" s="27" customFormat="1" x14ac:dyDescent="0.4">
      <c r="C90" s="28"/>
      <c r="D90" s="29"/>
      <c r="E90" s="29"/>
      <c r="F90" s="30"/>
      <c r="G90" s="30"/>
      <c r="H90" s="30"/>
      <c r="I90" s="30"/>
      <c r="J90" s="30"/>
      <c r="K90" s="30"/>
    </row>
    <row r="91" spans="3:11" s="27" customFormat="1" x14ac:dyDescent="0.4">
      <c r="C91" s="28"/>
      <c r="D91" s="29"/>
      <c r="E91" s="29"/>
      <c r="F91" s="30"/>
      <c r="G91" s="30"/>
      <c r="H91" s="30"/>
      <c r="I91" s="30"/>
      <c r="J91" s="30"/>
      <c r="K91" s="30"/>
    </row>
    <row r="92" spans="3:11" s="27" customFormat="1" x14ac:dyDescent="0.4">
      <c r="C92" s="28"/>
      <c r="D92" s="29"/>
      <c r="E92" s="29"/>
      <c r="F92" s="30"/>
      <c r="G92" s="30"/>
      <c r="H92" s="30"/>
      <c r="I92" s="30"/>
      <c r="J92" s="30"/>
      <c r="K92" s="30"/>
    </row>
    <row r="93" spans="3:11" s="27" customFormat="1" x14ac:dyDescent="0.4">
      <c r="C93" s="28"/>
      <c r="D93" s="29"/>
      <c r="E93" s="29"/>
      <c r="F93" s="30"/>
      <c r="G93" s="30"/>
      <c r="H93" s="30"/>
      <c r="I93" s="30"/>
      <c r="J93" s="30"/>
      <c r="K93" s="30"/>
    </row>
    <row r="94" spans="3:11" s="27" customFormat="1" x14ac:dyDescent="0.4">
      <c r="C94" s="28"/>
      <c r="D94" s="29"/>
      <c r="E94" s="29"/>
      <c r="F94" s="30"/>
      <c r="G94" s="30"/>
      <c r="H94" s="30"/>
      <c r="I94" s="30"/>
      <c r="J94" s="30"/>
      <c r="K94" s="30"/>
    </row>
    <row r="95" spans="3:11" s="27" customFormat="1" x14ac:dyDescent="0.4">
      <c r="C95" s="28"/>
      <c r="D95" s="29"/>
      <c r="E95" s="29"/>
      <c r="F95" s="30"/>
      <c r="G95" s="30"/>
      <c r="H95" s="30"/>
      <c r="I95" s="30"/>
      <c r="J95" s="30"/>
      <c r="K95" s="30"/>
    </row>
    <row r="96" spans="3:11" s="27" customFormat="1" x14ac:dyDescent="0.4">
      <c r="C96" s="28"/>
      <c r="D96" s="29"/>
      <c r="E96" s="29"/>
      <c r="F96" s="30"/>
      <c r="G96" s="30"/>
      <c r="H96" s="30"/>
      <c r="I96" s="30"/>
      <c r="J96" s="30"/>
      <c r="K96" s="30"/>
    </row>
    <row r="97" spans="3:11" s="27" customFormat="1" x14ac:dyDescent="0.4">
      <c r="C97" s="28"/>
      <c r="D97" s="29"/>
      <c r="E97" s="29"/>
      <c r="F97" s="30"/>
      <c r="G97" s="30"/>
      <c r="H97" s="30"/>
      <c r="I97" s="30"/>
      <c r="J97" s="30"/>
      <c r="K97" s="30"/>
    </row>
    <row r="98" spans="3:11" s="27" customFormat="1" x14ac:dyDescent="0.4">
      <c r="C98" s="28"/>
      <c r="D98" s="29"/>
      <c r="E98" s="29"/>
      <c r="F98" s="30"/>
      <c r="G98" s="30"/>
      <c r="H98" s="30"/>
      <c r="I98" s="30"/>
      <c r="J98" s="30"/>
      <c r="K98" s="30"/>
    </row>
    <row r="99" spans="3:11" s="27" customFormat="1" x14ac:dyDescent="0.4">
      <c r="C99" s="28"/>
      <c r="D99" s="29"/>
      <c r="E99" s="29"/>
      <c r="F99" s="30"/>
      <c r="G99" s="30"/>
      <c r="H99" s="30"/>
      <c r="I99" s="30"/>
      <c r="J99" s="30"/>
      <c r="K99" s="30"/>
    </row>
    <row r="100" spans="3:11" s="27" customFormat="1" x14ac:dyDescent="0.4">
      <c r="C100" s="28"/>
      <c r="D100" s="29"/>
      <c r="E100" s="29"/>
      <c r="F100" s="30"/>
      <c r="G100" s="30"/>
      <c r="H100" s="30"/>
      <c r="I100" s="30"/>
      <c r="J100" s="30"/>
      <c r="K100" s="30"/>
    </row>
    <row r="101" spans="3:11" s="27" customFormat="1" x14ac:dyDescent="0.4">
      <c r="C101" s="28"/>
      <c r="D101" s="29"/>
      <c r="E101" s="29"/>
      <c r="F101" s="30"/>
      <c r="G101" s="30"/>
      <c r="H101" s="30"/>
      <c r="I101" s="30"/>
      <c r="J101" s="30"/>
      <c r="K101" s="30"/>
    </row>
    <row r="102" spans="3:11" s="27" customFormat="1" x14ac:dyDescent="0.4">
      <c r="C102" s="28"/>
      <c r="D102" s="29"/>
      <c r="E102" s="29"/>
      <c r="F102" s="30"/>
      <c r="G102" s="30"/>
      <c r="H102" s="30"/>
      <c r="I102" s="30"/>
      <c r="J102" s="30"/>
      <c r="K102" s="30"/>
    </row>
    <row r="103" spans="3:11" s="27" customFormat="1" x14ac:dyDescent="0.4">
      <c r="C103" s="28"/>
      <c r="D103" s="29"/>
      <c r="E103" s="29"/>
      <c r="F103" s="30"/>
      <c r="G103" s="30"/>
      <c r="H103" s="30"/>
      <c r="I103" s="30"/>
      <c r="J103" s="30"/>
      <c r="K103" s="30"/>
    </row>
    <row r="104" spans="3:11" s="27" customFormat="1" x14ac:dyDescent="0.4">
      <c r="C104" s="28"/>
      <c r="D104" s="29"/>
      <c r="E104" s="29"/>
      <c r="F104" s="30"/>
      <c r="G104" s="30"/>
      <c r="H104" s="30"/>
      <c r="I104" s="30"/>
      <c r="J104" s="30"/>
      <c r="K104" s="30"/>
    </row>
    <row r="105" spans="3:11" s="27" customFormat="1" x14ac:dyDescent="0.4">
      <c r="C105" s="28"/>
      <c r="D105" s="29"/>
      <c r="E105" s="29"/>
      <c r="F105" s="30"/>
      <c r="G105" s="30"/>
      <c r="H105" s="30"/>
      <c r="I105" s="30"/>
      <c r="J105" s="30"/>
      <c r="K105" s="30"/>
    </row>
    <row r="106" spans="3:11" s="27" customFormat="1" x14ac:dyDescent="0.4">
      <c r="C106" s="28"/>
      <c r="D106" s="29"/>
      <c r="E106" s="29"/>
      <c r="F106" s="30"/>
      <c r="G106" s="30"/>
      <c r="H106" s="30"/>
      <c r="I106" s="30"/>
      <c r="J106" s="30"/>
      <c r="K106" s="30"/>
    </row>
    <row r="107" spans="3:11" s="27" customFormat="1" x14ac:dyDescent="0.4">
      <c r="C107" s="28"/>
      <c r="D107" s="29"/>
      <c r="E107" s="29"/>
      <c r="F107" s="30"/>
      <c r="G107" s="30"/>
      <c r="H107" s="30"/>
      <c r="I107" s="30"/>
      <c r="J107" s="30"/>
      <c r="K107" s="30"/>
    </row>
    <row r="108" spans="3:11" s="27" customFormat="1" x14ac:dyDescent="0.4">
      <c r="C108" s="28"/>
      <c r="D108" s="29"/>
      <c r="E108" s="29"/>
      <c r="F108" s="30"/>
      <c r="G108" s="30"/>
      <c r="H108" s="30"/>
      <c r="I108" s="30"/>
      <c r="J108" s="30"/>
      <c r="K108" s="30"/>
    </row>
    <row r="109" spans="3:11" s="27" customFormat="1" x14ac:dyDescent="0.4">
      <c r="C109" s="28"/>
      <c r="D109" s="29"/>
      <c r="E109" s="29"/>
      <c r="F109" s="30"/>
      <c r="G109" s="30"/>
      <c r="H109" s="30"/>
      <c r="I109" s="30"/>
      <c r="J109" s="30"/>
      <c r="K109" s="30"/>
    </row>
    <row r="110" spans="3:11" s="27" customFormat="1" x14ac:dyDescent="0.4">
      <c r="C110" s="28"/>
      <c r="D110" s="29"/>
      <c r="E110" s="29"/>
      <c r="F110" s="30"/>
      <c r="G110" s="30"/>
      <c r="H110" s="30"/>
      <c r="I110" s="30"/>
      <c r="J110" s="30"/>
      <c r="K110" s="30"/>
    </row>
    <row r="111" spans="3:11" s="27" customFormat="1" x14ac:dyDescent="0.4">
      <c r="C111" s="28"/>
      <c r="D111" s="29"/>
      <c r="E111" s="29"/>
      <c r="F111" s="30"/>
      <c r="G111" s="30"/>
      <c r="H111" s="30"/>
      <c r="I111" s="30"/>
      <c r="J111" s="30"/>
      <c r="K111" s="30"/>
    </row>
    <row r="112" spans="3:11" s="27" customFormat="1" x14ac:dyDescent="0.4">
      <c r="C112" s="28"/>
      <c r="D112" s="29"/>
      <c r="E112" s="29"/>
      <c r="F112" s="30"/>
      <c r="G112" s="30"/>
      <c r="H112" s="30"/>
      <c r="I112" s="30"/>
      <c r="J112" s="30"/>
      <c r="K112" s="30"/>
    </row>
    <row r="113" spans="3:11" s="27" customFormat="1" x14ac:dyDescent="0.4">
      <c r="C113" s="28"/>
      <c r="D113" s="29"/>
      <c r="E113" s="29"/>
      <c r="F113" s="30"/>
      <c r="G113" s="30"/>
      <c r="H113" s="30"/>
      <c r="I113" s="30"/>
      <c r="J113" s="30"/>
      <c r="K113" s="30"/>
    </row>
    <row r="114" spans="3:11" s="27" customFormat="1" x14ac:dyDescent="0.4">
      <c r="C114" s="28"/>
      <c r="D114" s="29"/>
      <c r="E114" s="29"/>
      <c r="F114" s="30"/>
      <c r="G114" s="30"/>
      <c r="H114" s="30"/>
      <c r="I114" s="30"/>
      <c r="J114" s="30"/>
      <c r="K114" s="30"/>
    </row>
    <row r="115" spans="3:11" s="27" customFormat="1" x14ac:dyDescent="0.4">
      <c r="C115" s="28"/>
      <c r="D115" s="29"/>
      <c r="E115" s="29"/>
      <c r="F115" s="30"/>
      <c r="G115" s="30"/>
      <c r="H115" s="30"/>
      <c r="I115" s="30"/>
      <c r="J115" s="30"/>
      <c r="K115" s="30"/>
    </row>
    <row r="116" spans="3:11" s="27" customFormat="1" x14ac:dyDescent="0.4">
      <c r="C116" s="28"/>
      <c r="D116" s="29"/>
      <c r="E116" s="29"/>
      <c r="F116" s="30"/>
      <c r="G116" s="30"/>
      <c r="H116" s="30"/>
      <c r="I116" s="30"/>
      <c r="J116" s="30"/>
      <c r="K116" s="30"/>
    </row>
    <row r="117" spans="3:11" s="27" customFormat="1" x14ac:dyDescent="0.4">
      <c r="C117" s="28"/>
      <c r="D117" s="29"/>
      <c r="E117" s="29"/>
      <c r="F117" s="30"/>
      <c r="G117" s="30"/>
      <c r="H117" s="30"/>
      <c r="I117" s="30"/>
      <c r="J117" s="30"/>
      <c r="K117" s="30"/>
    </row>
    <row r="118" spans="3:11" s="27" customFormat="1" x14ac:dyDescent="0.4">
      <c r="C118" s="28"/>
      <c r="D118" s="29"/>
      <c r="E118" s="29"/>
      <c r="F118" s="30"/>
      <c r="G118" s="30"/>
      <c r="H118" s="30"/>
      <c r="I118" s="30"/>
      <c r="J118" s="30"/>
      <c r="K118" s="30"/>
    </row>
    <row r="119" spans="3:11" s="27" customFormat="1" x14ac:dyDescent="0.4">
      <c r="C119" s="28"/>
      <c r="D119" s="29"/>
      <c r="E119" s="29"/>
      <c r="F119" s="30"/>
      <c r="G119" s="30"/>
      <c r="H119" s="30"/>
      <c r="I119" s="30"/>
      <c r="J119" s="30"/>
      <c r="K119" s="30"/>
    </row>
    <row r="120" spans="3:11" s="27" customFormat="1" x14ac:dyDescent="0.4">
      <c r="C120" s="28"/>
      <c r="D120" s="29"/>
      <c r="E120" s="29"/>
      <c r="F120" s="30"/>
      <c r="G120" s="30"/>
      <c r="H120" s="30"/>
      <c r="I120" s="30"/>
      <c r="J120" s="30"/>
      <c r="K120" s="30"/>
    </row>
    <row r="121" spans="3:11" s="27" customFormat="1" x14ac:dyDescent="0.4">
      <c r="C121" s="28"/>
      <c r="D121" s="29"/>
      <c r="E121" s="29"/>
      <c r="F121" s="30"/>
      <c r="G121" s="30"/>
      <c r="H121" s="30"/>
      <c r="I121" s="30"/>
      <c r="J121" s="30"/>
      <c r="K121" s="30"/>
    </row>
    <row r="122" spans="3:11" s="27" customFormat="1" x14ac:dyDescent="0.4">
      <c r="C122" s="28"/>
      <c r="D122" s="29"/>
      <c r="E122" s="29"/>
      <c r="F122" s="30"/>
      <c r="G122" s="30"/>
      <c r="H122" s="30"/>
      <c r="I122" s="30"/>
      <c r="J122" s="30"/>
      <c r="K122" s="30"/>
    </row>
    <row r="123" spans="3:11" s="27" customFormat="1" x14ac:dyDescent="0.4">
      <c r="C123" s="28"/>
      <c r="D123" s="29"/>
      <c r="E123" s="29"/>
      <c r="F123" s="30"/>
      <c r="G123" s="30"/>
      <c r="H123" s="30"/>
      <c r="I123" s="30"/>
      <c r="J123" s="30"/>
      <c r="K123" s="30"/>
    </row>
    <row r="124" spans="3:11" s="27" customFormat="1" x14ac:dyDescent="0.4">
      <c r="C124" s="28"/>
      <c r="D124" s="29"/>
      <c r="E124" s="29"/>
      <c r="F124" s="30"/>
      <c r="G124" s="30"/>
      <c r="H124" s="30"/>
      <c r="I124" s="30"/>
      <c r="J124" s="30"/>
      <c r="K124" s="30"/>
    </row>
    <row r="125" spans="3:11" s="27" customFormat="1" x14ac:dyDescent="0.4">
      <c r="C125" s="28"/>
      <c r="D125" s="29"/>
      <c r="E125" s="29"/>
      <c r="F125" s="30"/>
      <c r="G125" s="30"/>
      <c r="H125" s="30"/>
      <c r="I125" s="30"/>
      <c r="J125" s="30"/>
      <c r="K125" s="30"/>
    </row>
    <row r="126" spans="3:11" s="27" customFormat="1" x14ac:dyDescent="0.4">
      <c r="C126" s="28"/>
      <c r="D126" s="29"/>
      <c r="E126" s="29"/>
      <c r="F126" s="30"/>
      <c r="G126" s="30"/>
      <c r="H126" s="30"/>
      <c r="I126" s="30"/>
      <c r="J126" s="30"/>
      <c r="K126" s="30"/>
    </row>
    <row r="127" spans="3:11" s="27" customFormat="1" x14ac:dyDescent="0.4">
      <c r="C127" s="28"/>
      <c r="D127" s="29"/>
      <c r="E127" s="29"/>
      <c r="F127" s="30"/>
      <c r="G127" s="30"/>
      <c r="H127" s="30"/>
      <c r="I127" s="30"/>
      <c r="J127" s="30"/>
      <c r="K127" s="30"/>
    </row>
    <row r="128" spans="3:11" s="27" customFormat="1" x14ac:dyDescent="0.4">
      <c r="C128" s="28"/>
      <c r="D128" s="29"/>
      <c r="E128" s="29"/>
      <c r="F128" s="30"/>
      <c r="G128" s="30"/>
      <c r="H128" s="30"/>
      <c r="I128" s="30"/>
      <c r="J128" s="30"/>
      <c r="K128" s="30"/>
    </row>
    <row r="129" spans="3:11" s="27" customFormat="1" x14ac:dyDescent="0.4">
      <c r="C129" s="28"/>
      <c r="D129" s="29"/>
      <c r="E129" s="29"/>
      <c r="F129" s="30"/>
      <c r="G129" s="30"/>
      <c r="H129" s="30"/>
      <c r="I129" s="30"/>
      <c r="J129" s="30"/>
      <c r="K129" s="30"/>
    </row>
    <row r="130" spans="3:11" s="27" customFormat="1" x14ac:dyDescent="0.4">
      <c r="C130" s="28"/>
      <c r="D130" s="29"/>
      <c r="E130" s="29"/>
      <c r="F130" s="30"/>
      <c r="G130" s="30"/>
      <c r="H130" s="30"/>
      <c r="I130" s="30"/>
      <c r="J130" s="30"/>
      <c r="K130" s="30"/>
    </row>
    <row r="131" spans="3:11" s="27" customFormat="1" x14ac:dyDescent="0.4">
      <c r="C131" s="28"/>
      <c r="D131" s="29"/>
      <c r="E131" s="29"/>
      <c r="F131" s="30"/>
      <c r="G131" s="30"/>
      <c r="H131" s="30"/>
      <c r="I131" s="30"/>
      <c r="J131" s="30"/>
      <c r="K131" s="30"/>
    </row>
    <row r="132" spans="3:11" s="27" customFormat="1" x14ac:dyDescent="0.4">
      <c r="C132" s="28"/>
      <c r="D132" s="29"/>
      <c r="E132" s="29"/>
      <c r="F132" s="30"/>
      <c r="G132" s="30"/>
      <c r="H132" s="30"/>
      <c r="I132" s="30"/>
      <c r="J132" s="30"/>
      <c r="K132" s="30"/>
    </row>
    <row r="133" spans="3:11" s="27" customFormat="1" x14ac:dyDescent="0.4">
      <c r="C133" s="28"/>
      <c r="D133" s="29"/>
      <c r="E133" s="29"/>
      <c r="F133" s="30"/>
      <c r="G133" s="30"/>
      <c r="H133" s="30"/>
      <c r="I133" s="30"/>
      <c r="J133" s="30"/>
      <c r="K133" s="30"/>
    </row>
    <row r="134" spans="3:11" s="27" customFormat="1" x14ac:dyDescent="0.4">
      <c r="C134" s="28"/>
      <c r="D134" s="29"/>
      <c r="E134" s="29"/>
      <c r="F134" s="30"/>
      <c r="G134" s="30"/>
      <c r="H134" s="30"/>
      <c r="I134" s="30"/>
      <c r="J134" s="30"/>
      <c r="K134" s="30"/>
    </row>
    <row r="135" spans="3:11" s="27" customFormat="1" x14ac:dyDescent="0.4">
      <c r="C135" s="28"/>
      <c r="D135" s="29"/>
      <c r="E135" s="29"/>
      <c r="F135" s="30"/>
      <c r="G135" s="30"/>
      <c r="H135" s="30"/>
      <c r="I135" s="30"/>
      <c r="J135" s="30"/>
      <c r="K135" s="30"/>
    </row>
    <row r="136" spans="3:11" s="27" customFormat="1" x14ac:dyDescent="0.4">
      <c r="C136" s="28"/>
      <c r="D136" s="29"/>
      <c r="E136" s="29"/>
      <c r="F136" s="30"/>
      <c r="G136" s="30"/>
      <c r="H136" s="30"/>
      <c r="I136" s="30"/>
      <c r="J136" s="30"/>
      <c r="K136" s="30"/>
    </row>
    <row r="137" spans="3:11" s="27" customFormat="1" x14ac:dyDescent="0.4">
      <c r="C137" s="28"/>
      <c r="D137" s="29"/>
      <c r="E137" s="29"/>
      <c r="F137" s="30"/>
      <c r="G137" s="30"/>
      <c r="H137" s="30"/>
      <c r="I137" s="30"/>
      <c r="J137" s="30"/>
      <c r="K137" s="30"/>
    </row>
    <row r="138" spans="3:11" s="27" customFormat="1" x14ac:dyDescent="0.4">
      <c r="C138" s="28"/>
      <c r="D138" s="29"/>
      <c r="E138" s="29"/>
      <c r="F138" s="30"/>
      <c r="G138" s="30"/>
      <c r="H138" s="30"/>
      <c r="I138" s="30"/>
      <c r="J138" s="30"/>
      <c r="K138" s="30"/>
    </row>
    <row r="139" spans="3:11" s="27" customFormat="1" x14ac:dyDescent="0.4">
      <c r="C139" s="28"/>
      <c r="D139" s="29"/>
      <c r="E139" s="29"/>
      <c r="F139" s="30"/>
      <c r="G139" s="30"/>
      <c r="H139" s="30"/>
      <c r="I139" s="30"/>
      <c r="J139" s="30"/>
      <c r="K139" s="30"/>
    </row>
    <row r="140" spans="3:11" s="27" customFormat="1" x14ac:dyDescent="0.4">
      <c r="C140" s="28"/>
      <c r="D140" s="29"/>
      <c r="E140" s="29"/>
      <c r="F140" s="30"/>
      <c r="G140" s="30"/>
      <c r="H140" s="30"/>
      <c r="I140" s="30"/>
      <c r="J140" s="30"/>
      <c r="K140" s="30"/>
    </row>
    <row r="141" spans="3:11" s="27" customFormat="1" x14ac:dyDescent="0.4">
      <c r="C141" s="28"/>
      <c r="D141" s="29"/>
      <c r="E141" s="29"/>
      <c r="F141" s="30"/>
      <c r="G141" s="30"/>
      <c r="H141" s="30"/>
      <c r="I141" s="30"/>
      <c r="J141" s="30"/>
      <c r="K141" s="30"/>
    </row>
    <row r="142" spans="3:11" s="27" customFormat="1" x14ac:dyDescent="0.4">
      <c r="C142" s="28"/>
      <c r="D142" s="29"/>
      <c r="E142" s="29"/>
      <c r="F142" s="30"/>
      <c r="G142" s="30"/>
      <c r="H142" s="30"/>
      <c r="I142" s="30"/>
      <c r="J142" s="30"/>
      <c r="K142" s="30"/>
    </row>
    <row r="143" spans="3:11" s="27" customFormat="1" x14ac:dyDescent="0.4">
      <c r="C143" s="28"/>
      <c r="D143" s="29"/>
      <c r="E143" s="29"/>
      <c r="F143" s="30"/>
      <c r="G143" s="30"/>
      <c r="H143" s="30"/>
      <c r="I143" s="30"/>
      <c r="J143" s="30"/>
      <c r="K143" s="30"/>
    </row>
    <row r="144" spans="3:11" s="27" customFormat="1" x14ac:dyDescent="0.4">
      <c r="C144" s="28"/>
      <c r="D144" s="29"/>
      <c r="E144" s="29"/>
      <c r="F144" s="30"/>
      <c r="G144" s="30"/>
      <c r="H144" s="30"/>
      <c r="I144" s="30"/>
      <c r="J144" s="30"/>
      <c r="K144" s="30"/>
    </row>
    <row r="145" spans="3:11" s="27" customFormat="1" x14ac:dyDescent="0.4">
      <c r="C145" s="28"/>
      <c r="D145" s="29"/>
      <c r="E145" s="29"/>
      <c r="F145" s="30"/>
      <c r="G145" s="30"/>
      <c r="H145" s="30"/>
      <c r="I145" s="30"/>
      <c r="J145" s="30"/>
      <c r="K145" s="30"/>
    </row>
    <row r="146" spans="3:11" s="27" customFormat="1" x14ac:dyDescent="0.4">
      <c r="C146" s="28"/>
      <c r="D146" s="29"/>
      <c r="E146" s="29"/>
      <c r="F146" s="30"/>
      <c r="G146" s="30"/>
      <c r="H146" s="30"/>
      <c r="I146" s="30"/>
      <c r="J146" s="30"/>
      <c r="K146" s="30"/>
    </row>
    <row r="147" spans="3:11" s="27" customFormat="1" x14ac:dyDescent="0.4">
      <c r="C147" s="28"/>
      <c r="D147" s="29"/>
      <c r="E147" s="29"/>
      <c r="F147" s="30"/>
      <c r="G147" s="30"/>
      <c r="H147" s="30"/>
      <c r="I147" s="30"/>
      <c r="J147" s="30"/>
      <c r="K147" s="30"/>
    </row>
    <row r="148" spans="3:11" s="27" customFormat="1" x14ac:dyDescent="0.4">
      <c r="C148" s="28"/>
      <c r="D148" s="29"/>
      <c r="E148" s="29"/>
      <c r="F148" s="30"/>
      <c r="G148" s="30"/>
      <c r="H148" s="30"/>
      <c r="I148" s="30"/>
      <c r="J148" s="30"/>
      <c r="K148" s="30"/>
    </row>
    <row r="149" spans="3:11" s="27" customFormat="1" x14ac:dyDescent="0.4">
      <c r="C149" s="28"/>
      <c r="D149" s="29"/>
      <c r="E149" s="29"/>
      <c r="F149" s="30"/>
      <c r="G149" s="30"/>
      <c r="H149" s="30"/>
      <c r="I149" s="30"/>
      <c r="J149" s="30"/>
      <c r="K149" s="30"/>
    </row>
    <row r="150" spans="3:11" s="27" customFormat="1" x14ac:dyDescent="0.4">
      <c r="C150" s="28"/>
      <c r="D150" s="29"/>
      <c r="E150" s="29"/>
      <c r="F150" s="30"/>
      <c r="G150" s="30"/>
      <c r="H150" s="30"/>
      <c r="I150" s="30"/>
      <c r="J150" s="30"/>
      <c r="K150" s="30"/>
    </row>
    <row r="151" spans="3:11" s="27" customFormat="1" x14ac:dyDescent="0.4">
      <c r="C151" s="28"/>
      <c r="D151" s="29"/>
      <c r="E151" s="29"/>
      <c r="F151" s="30"/>
      <c r="G151" s="30"/>
      <c r="H151" s="30"/>
      <c r="I151" s="30"/>
      <c r="J151" s="30"/>
      <c r="K151" s="30"/>
    </row>
    <row r="152" spans="3:11" s="27" customFormat="1" x14ac:dyDescent="0.4">
      <c r="C152" s="28"/>
      <c r="D152" s="29"/>
      <c r="E152" s="29"/>
      <c r="F152" s="30"/>
      <c r="G152" s="30"/>
      <c r="H152" s="30"/>
      <c r="I152" s="30"/>
      <c r="J152" s="30"/>
      <c r="K152" s="30"/>
    </row>
    <row r="153" spans="3:11" s="27" customFormat="1" x14ac:dyDescent="0.4">
      <c r="C153" s="28"/>
      <c r="D153" s="29"/>
      <c r="E153" s="29"/>
      <c r="F153" s="30"/>
      <c r="G153" s="30"/>
      <c r="H153" s="30"/>
      <c r="I153" s="30"/>
      <c r="J153" s="30"/>
      <c r="K153" s="30"/>
    </row>
    <row r="154" spans="3:11" s="27" customFormat="1" x14ac:dyDescent="0.4">
      <c r="C154" s="28"/>
      <c r="D154" s="29"/>
      <c r="E154" s="29"/>
      <c r="F154" s="30"/>
      <c r="G154" s="30"/>
      <c r="H154" s="30"/>
      <c r="I154" s="30"/>
      <c r="J154" s="30"/>
      <c r="K154" s="30"/>
    </row>
    <row r="155" spans="3:11" s="27" customFormat="1" x14ac:dyDescent="0.4">
      <c r="C155" s="28"/>
      <c r="D155" s="29"/>
      <c r="E155" s="29"/>
      <c r="F155" s="30"/>
      <c r="G155" s="30"/>
      <c r="H155" s="30"/>
      <c r="I155" s="30"/>
      <c r="J155" s="30"/>
      <c r="K155" s="30"/>
    </row>
    <row r="156" spans="3:11" s="27" customFormat="1" x14ac:dyDescent="0.4">
      <c r="C156" s="28"/>
      <c r="D156" s="29"/>
      <c r="E156" s="29"/>
      <c r="F156" s="30"/>
      <c r="G156" s="30"/>
      <c r="H156" s="30"/>
      <c r="I156" s="30"/>
      <c r="J156" s="30"/>
      <c r="K156" s="30"/>
    </row>
    <row r="157" spans="3:11" s="27" customFormat="1" x14ac:dyDescent="0.4">
      <c r="C157" s="28"/>
      <c r="D157" s="29"/>
      <c r="E157" s="29"/>
      <c r="F157" s="30"/>
      <c r="G157" s="30"/>
      <c r="H157" s="30"/>
      <c r="I157" s="30"/>
      <c r="J157" s="30"/>
      <c r="K157" s="30"/>
    </row>
    <row r="158" spans="3:11" s="27" customFormat="1" x14ac:dyDescent="0.4">
      <c r="C158" s="28"/>
      <c r="D158" s="29"/>
      <c r="E158" s="29"/>
      <c r="F158" s="30"/>
      <c r="G158" s="30"/>
      <c r="H158" s="30"/>
      <c r="I158" s="30"/>
      <c r="J158" s="30"/>
      <c r="K158" s="30"/>
    </row>
    <row r="159" spans="3:11" s="27" customFormat="1" x14ac:dyDescent="0.4">
      <c r="C159" s="28"/>
      <c r="D159" s="29"/>
      <c r="E159" s="29"/>
      <c r="F159" s="30"/>
      <c r="G159" s="30"/>
      <c r="H159" s="30"/>
      <c r="I159" s="30"/>
      <c r="J159" s="30"/>
      <c r="K159" s="30"/>
    </row>
    <row r="160" spans="3:11" s="27" customFormat="1" x14ac:dyDescent="0.4">
      <c r="C160" s="28"/>
      <c r="D160" s="29"/>
      <c r="E160" s="29"/>
      <c r="F160" s="30"/>
      <c r="G160" s="30"/>
      <c r="H160" s="30"/>
      <c r="I160" s="30"/>
      <c r="J160" s="30"/>
      <c r="K160" s="30"/>
    </row>
    <row r="161" spans="3:11" s="27" customFormat="1" x14ac:dyDescent="0.4">
      <c r="C161" s="28"/>
      <c r="D161" s="29"/>
      <c r="E161" s="29"/>
      <c r="F161" s="30"/>
      <c r="G161" s="30"/>
      <c r="H161" s="30"/>
      <c r="I161" s="30"/>
      <c r="J161" s="30"/>
      <c r="K161" s="30"/>
    </row>
    <row r="162" spans="3:11" s="27" customFormat="1" x14ac:dyDescent="0.4">
      <c r="C162" s="28"/>
      <c r="D162" s="29"/>
      <c r="E162" s="29"/>
      <c r="F162" s="30"/>
      <c r="G162" s="30"/>
      <c r="H162" s="30"/>
      <c r="I162" s="30"/>
      <c r="J162" s="30"/>
      <c r="K162" s="30"/>
    </row>
    <row r="163" spans="3:11" s="27" customFormat="1" x14ac:dyDescent="0.4">
      <c r="C163" s="28"/>
      <c r="D163" s="29"/>
      <c r="E163" s="29"/>
      <c r="F163" s="30"/>
      <c r="G163" s="30"/>
      <c r="H163" s="30"/>
      <c r="I163" s="30"/>
      <c r="J163" s="30"/>
      <c r="K163" s="30"/>
    </row>
    <row r="164" spans="3:11" s="27" customFormat="1" x14ac:dyDescent="0.4">
      <c r="C164" s="28"/>
      <c r="D164" s="29"/>
      <c r="E164" s="29"/>
      <c r="F164" s="30"/>
      <c r="G164" s="30"/>
      <c r="H164" s="30"/>
      <c r="I164" s="30"/>
      <c r="J164" s="30"/>
      <c r="K164" s="30"/>
    </row>
    <row r="165" spans="3:11" s="27" customFormat="1" x14ac:dyDescent="0.4">
      <c r="C165" s="28"/>
      <c r="D165" s="29"/>
      <c r="E165" s="29"/>
      <c r="F165" s="30"/>
      <c r="G165" s="30"/>
      <c r="H165" s="30"/>
      <c r="I165" s="30"/>
      <c r="J165" s="30"/>
      <c r="K165" s="30"/>
    </row>
    <row r="166" spans="3:11" s="27" customFormat="1" x14ac:dyDescent="0.4">
      <c r="C166" s="28"/>
      <c r="D166" s="29"/>
      <c r="E166" s="29"/>
      <c r="F166" s="30"/>
      <c r="G166" s="30"/>
      <c r="H166" s="30"/>
      <c r="I166" s="30"/>
      <c r="J166" s="30"/>
      <c r="K166" s="30"/>
    </row>
    <row r="167" spans="3:11" s="27" customFormat="1" x14ac:dyDescent="0.4">
      <c r="C167" s="28"/>
      <c r="D167" s="29"/>
      <c r="E167" s="29"/>
      <c r="F167" s="30"/>
      <c r="G167" s="30"/>
      <c r="H167" s="30"/>
      <c r="I167" s="30"/>
      <c r="J167" s="30"/>
      <c r="K167" s="30"/>
    </row>
  </sheetData>
  <pageMargins left="0.70866141732283472" right="0.70866141732283472" top="0.74803149606299213" bottom="0.74803149606299213" header="0.31496062992125984" footer="0.31496062992125984"/>
  <pageSetup paperSize="9" scale="2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1"/>
  <sheetViews>
    <sheetView tabSelected="1" zoomScale="90" zoomScaleNormal="90" workbookViewId="0">
      <selection activeCell="W41" sqref="W41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124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" ht="20.5" thickBot="1" x14ac:dyDescent="0.45">
      <c r="A2" s="125" t="s">
        <v>26</v>
      </c>
      <c r="B2" s="2"/>
      <c r="C2" s="2"/>
      <c r="D2" s="2"/>
      <c r="E2" s="2"/>
      <c r="F2" s="2"/>
      <c r="G2" s="2"/>
      <c r="H2" s="2"/>
      <c r="J2" s="2"/>
      <c r="K2" s="2"/>
      <c r="L2" s="77" t="s">
        <v>27</v>
      </c>
      <c r="M2" s="77" t="s">
        <v>28</v>
      </c>
      <c r="N2" s="78" t="s">
        <v>29</v>
      </c>
      <c r="O2" s="77" t="s">
        <v>30</v>
      </c>
      <c r="P2" s="77" t="s">
        <v>31</v>
      </c>
      <c r="Q2" s="77" t="s">
        <v>32</v>
      </c>
      <c r="R2" s="77" t="s">
        <v>33</v>
      </c>
      <c r="S2" s="77" t="s">
        <v>34</v>
      </c>
      <c r="T2" s="77" t="s">
        <v>35</v>
      </c>
      <c r="U2" s="77" t="s">
        <v>36</v>
      </c>
      <c r="V2" s="77" t="s">
        <v>37</v>
      </c>
      <c r="W2" s="77" t="s">
        <v>38</v>
      </c>
    </row>
    <row r="3" spans="1:23" ht="14.5" customHeight="1" x14ac:dyDescent="0.35">
      <c r="A3" s="131">
        <v>3</v>
      </c>
      <c r="B3" s="103" t="s">
        <v>211</v>
      </c>
      <c r="C3" s="86" t="e">
        <v>#N/A</v>
      </c>
      <c r="D3" s="87" t="s">
        <v>39</v>
      </c>
      <c r="E3" s="87" t="e">
        <v>#N/A</v>
      </c>
      <c r="F3" s="112" t="s">
        <v>40</v>
      </c>
      <c r="G3" s="113" t="e">
        <v>#N/A</v>
      </c>
      <c r="H3" s="111" t="s">
        <v>41</v>
      </c>
      <c r="I3" s="114" t="e">
        <v>#N/A</v>
      </c>
      <c r="J3" s="2"/>
      <c r="K3" s="2"/>
      <c r="L3" s="80" t="s">
        <v>42</v>
      </c>
      <c r="M3" s="81" t="s">
        <v>43</v>
      </c>
      <c r="N3" s="81">
        <v>42720</v>
      </c>
      <c r="O3" s="82" t="s">
        <v>44</v>
      </c>
      <c r="P3" s="82">
        <v>1</v>
      </c>
      <c r="Q3" s="82">
        <v>2</v>
      </c>
      <c r="R3" s="82">
        <v>1</v>
      </c>
      <c r="S3" s="82">
        <v>0</v>
      </c>
      <c r="T3" s="82">
        <v>0</v>
      </c>
      <c r="U3" s="82">
        <v>1</v>
      </c>
      <c r="V3" s="96">
        <v>1</v>
      </c>
      <c r="W3" s="83" t="s">
        <v>45</v>
      </c>
    </row>
    <row r="4" spans="1:23" ht="14.5" customHeight="1" x14ac:dyDescent="0.35">
      <c r="A4" s="131"/>
      <c r="B4" s="110"/>
      <c r="C4" s="72" t="e">
        <v>#N/A</v>
      </c>
      <c r="D4" s="106" t="e">
        <v>#N/A</v>
      </c>
      <c r="E4" s="106" t="e">
        <v>#N/A</v>
      </c>
      <c r="F4" s="115" t="s">
        <v>210</v>
      </c>
      <c r="G4" s="116" t="e">
        <v>#N/A</v>
      </c>
      <c r="H4" s="118" t="s">
        <v>47</v>
      </c>
      <c r="I4" s="117" t="e">
        <v>#N/A</v>
      </c>
      <c r="J4" s="2"/>
      <c r="K4" s="2"/>
      <c r="L4" s="80" t="s">
        <v>48</v>
      </c>
      <c r="M4" s="81" t="s">
        <v>49</v>
      </c>
      <c r="N4" s="81">
        <v>43718</v>
      </c>
      <c r="O4" s="82" t="s">
        <v>50</v>
      </c>
      <c r="P4" s="82">
        <v>1</v>
      </c>
      <c r="Q4" s="82">
        <v>2</v>
      </c>
      <c r="R4" s="82">
        <v>1</v>
      </c>
      <c r="S4" s="82">
        <v>1</v>
      </c>
      <c r="T4" s="82">
        <v>0</v>
      </c>
      <c r="U4" s="82">
        <v>1</v>
      </c>
      <c r="V4" s="96">
        <v>1</v>
      </c>
      <c r="W4" s="83" t="s">
        <v>45</v>
      </c>
    </row>
    <row r="5" spans="1:23" ht="14.5" customHeight="1" x14ac:dyDescent="0.35">
      <c r="A5" s="131"/>
      <c r="B5" s="67" t="e">
        <v>#N/A</v>
      </c>
      <c r="C5" s="72" t="e">
        <v>#N/A</v>
      </c>
      <c r="D5" s="106" t="e">
        <v>#N/A</v>
      </c>
      <c r="E5" s="106" t="e">
        <v>#N/A</v>
      </c>
      <c r="F5" s="115" t="s">
        <v>46</v>
      </c>
      <c r="G5" s="116" t="e">
        <v>#N/A</v>
      </c>
      <c r="H5" s="118" t="e">
        <v>#N/A</v>
      </c>
      <c r="I5" s="117" t="e">
        <v>#N/A</v>
      </c>
      <c r="J5" s="2"/>
      <c r="K5" s="2"/>
      <c r="L5" s="80" t="s">
        <v>51</v>
      </c>
      <c r="M5" s="81" t="s">
        <v>52</v>
      </c>
      <c r="N5" s="81">
        <v>43781</v>
      </c>
      <c r="O5" s="82" t="s">
        <v>44</v>
      </c>
      <c r="P5" s="82">
        <v>2</v>
      </c>
      <c r="Q5" s="82">
        <v>2</v>
      </c>
      <c r="R5" s="82">
        <v>0</v>
      </c>
      <c r="S5" s="82">
        <v>2</v>
      </c>
      <c r="T5" s="82">
        <v>1</v>
      </c>
      <c r="U5" s="82">
        <v>0</v>
      </c>
      <c r="V5" s="96">
        <v>3</v>
      </c>
      <c r="W5" s="83" t="s">
        <v>45</v>
      </c>
    </row>
    <row r="6" spans="1:23" ht="14.5" customHeight="1" x14ac:dyDescent="0.35">
      <c r="A6" s="131"/>
      <c r="B6" s="67" t="e">
        <v>#N/A</v>
      </c>
      <c r="C6" s="72" t="e">
        <v>#N/A</v>
      </c>
      <c r="D6" s="106" t="e">
        <v>#N/A</v>
      </c>
      <c r="E6" s="106" t="e">
        <v>#N/A</v>
      </c>
      <c r="F6" s="115" t="e">
        <v>#N/A</v>
      </c>
      <c r="G6" s="116" t="e">
        <v>#N/A</v>
      </c>
      <c r="H6" s="118" t="e">
        <v>#N/A</v>
      </c>
      <c r="I6" s="117" t="e">
        <v>#N/A</v>
      </c>
      <c r="J6" s="2"/>
      <c r="K6" s="2"/>
      <c r="L6" s="80" t="s">
        <v>53</v>
      </c>
      <c r="M6" s="81" t="s">
        <v>54</v>
      </c>
      <c r="N6" s="81">
        <v>44032</v>
      </c>
      <c r="O6" s="82" t="s">
        <v>44</v>
      </c>
      <c r="P6" s="82">
        <v>1</v>
      </c>
      <c r="Q6" s="82">
        <v>2</v>
      </c>
      <c r="R6" s="82">
        <v>2</v>
      </c>
      <c r="S6" s="82">
        <v>2</v>
      </c>
      <c r="T6" s="82">
        <v>1</v>
      </c>
      <c r="U6" s="82">
        <v>0</v>
      </c>
      <c r="V6" s="96">
        <v>2</v>
      </c>
      <c r="W6" s="83" t="s">
        <v>45</v>
      </c>
    </row>
    <row r="7" spans="1:23" ht="14.5" customHeight="1" x14ac:dyDescent="0.35">
      <c r="A7" s="131"/>
      <c r="B7" s="67" t="e">
        <v>#N/A</v>
      </c>
      <c r="C7" s="72" t="e">
        <v>#N/A</v>
      </c>
      <c r="D7" s="106" t="e">
        <v>#N/A</v>
      </c>
      <c r="E7" s="106" t="e">
        <v>#N/A</v>
      </c>
      <c r="F7" s="115" t="e">
        <v>#N/A</v>
      </c>
      <c r="G7" s="116" t="e">
        <v>#N/A</v>
      </c>
      <c r="H7" s="118" t="e">
        <v>#N/A</v>
      </c>
      <c r="I7" s="117" t="e">
        <v>#N/A</v>
      </c>
      <c r="J7" s="2"/>
      <c r="K7" s="2"/>
      <c r="L7" s="84" t="s">
        <v>55</v>
      </c>
      <c r="M7" s="81" t="s">
        <v>56</v>
      </c>
      <c r="N7" s="81">
        <v>44343</v>
      </c>
      <c r="O7" s="82" t="s">
        <v>50</v>
      </c>
      <c r="P7" s="82">
        <v>0</v>
      </c>
      <c r="Q7" s="82">
        <v>2</v>
      </c>
      <c r="R7" s="82">
        <v>2</v>
      </c>
      <c r="S7" s="82">
        <v>1</v>
      </c>
      <c r="T7" s="82">
        <v>0</v>
      </c>
      <c r="U7" s="82">
        <v>1</v>
      </c>
      <c r="V7" s="96">
        <v>1</v>
      </c>
      <c r="W7" s="83" t="s">
        <v>45</v>
      </c>
    </row>
    <row r="8" spans="1:23" ht="14.5" customHeight="1" x14ac:dyDescent="0.35">
      <c r="A8" s="131"/>
      <c r="B8" s="74" t="e">
        <v>#N/A</v>
      </c>
      <c r="C8" s="70" t="e">
        <v>#N/A</v>
      </c>
      <c r="D8" s="106" t="e">
        <v>#N/A</v>
      </c>
      <c r="E8" s="106" t="e">
        <v>#N/A</v>
      </c>
      <c r="F8" s="127" t="e">
        <v>#N/A</v>
      </c>
      <c r="G8" s="116" t="e">
        <v>#N/A</v>
      </c>
      <c r="H8" s="118" t="e">
        <v>#N/A</v>
      </c>
      <c r="I8" s="117" t="e">
        <v>#N/A</v>
      </c>
      <c r="J8" s="2"/>
      <c r="K8" s="2"/>
      <c r="L8" s="84" t="s">
        <v>57</v>
      </c>
      <c r="M8" s="81" t="s">
        <v>58</v>
      </c>
      <c r="N8" s="81">
        <v>44361</v>
      </c>
      <c r="O8" s="82" t="s">
        <v>44</v>
      </c>
      <c r="P8" s="82">
        <v>3</v>
      </c>
      <c r="Q8" s="82">
        <v>2</v>
      </c>
      <c r="R8" s="82">
        <v>0</v>
      </c>
      <c r="S8" s="82">
        <v>2</v>
      </c>
      <c r="T8" s="82">
        <v>1</v>
      </c>
      <c r="U8" s="82">
        <v>1</v>
      </c>
      <c r="V8" s="96">
        <v>3</v>
      </c>
      <c r="W8" s="83" t="s">
        <v>59</v>
      </c>
    </row>
    <row r="9" spans="1:23" ht="14.5" customHeight="1" x14ac:dyDescent="0.35">
      <c r="A9" s="131">
        <v>2</v>
      </c>
      <c r="B9" s="67"/>
      <c r="C9" s="107" t="e">
        <v>#N/A</v>
      </c>
      <c r="D9" s="69" t="s">
        <v>60</v>
      </c>
      <c r="E9" s="88" t="e">
        <v>#N/A</v>
      </c>
      <c r="F9" s="71" t="s">
        <v>212</v>
      </c>
      <c r="G9" s="90" t="e">
        <v>#N/A</v>
      </c>
      <c r="H9" s="119" t="s">
        <v>62</v>
      </c>
      <c r="I9" s="120" t="e">
        <v>#N/A</v>
      </c>
      <c r="J9" s="2"/>
      <c r="K9" s="2"/>
      <c r="L9" s="80" t="s">
        <v>63</v>
      </c>
      <c r="M9" s="81" t="s">
        <v>64</v>
      </c>
      <c r="N9" s="81">
        <v>44385</v>
      </c>
      <c r="O9" s="82" t="s">
        <v>44</v>
      </c>
      <c r="P9" s="82">
        <v>1</v>
      </c>
      <c r="Q9" s="82">
        <v>2</v>
      </c>
      <c r="R9" s="82">
        <v>1</v>
      </c>
      <c r="S9" s="82">
        <v>2</v>
      </c>
      <c r="T9" s="82">
        <v>0</v>
      </c>
      <c r="U9" s="82">
        <v>0</v>
      </c>
      <c r="V9" s="96">
        <v>2</v>
      </c>
      <c r="W9" s="83" t="s">
        <v>45</v>
      </c>
    </row>
    <row r="10" spans="1:23" ht="14.5" customHeight="1" x14ac:dyDescent="0.35">
      <c r="A10" s="131"/>
      <c r="B10" s="67" t="e">
        <v>#N/A</v>
      </c>
      <c r="C10" s="107" t="e">
        <v>#N/A</v>
      </c>
      <c r="D10" s="129" t="s">
        <v>209</v>
      </c>
      <c r="E10" s="107" t="e">
        <v>#N/A</v>
      </c>
      <c r="F10" s="71" t="s">
        <v>61</v>
      </c>
      <c r="G10" s="64" t="e">
        <v>#N/A</v>
      </c>
      <c r="H10" s="115" t="e">
        <v>#N/A</v>
      </c>
      <c r="I10" s="121" t="e">
        <v>#N/A</v>
      </c>
      <c r="J10" s="2"/>
      <c r="K10" s="2"/>
      <c r="L10" s="80" t="s">
        <v>66</v>
      </c>
      <c r="M10" s="81" t="s">
        <v>67</v>
      </c>
      <c r="N10" s="81">
        <v>44459</v>
      </c>
      <c r="O10" s="82" t="s">
        <v>75</v>
      </c>
      <c r="P10" s="82">
        <v>1</v>
      </c>
      <c r="Q10" s="82">
        <v>1</v>
      </c>
      <c r="R10" s="82">
        <v>2</v>
      </c>
      <c r="S10" s="82">
        <v>2</v>
      </c>
      <c r="T10" s="82">
        <v>1</v>
      </c>
      <c r="U10" s="82">
        <v>0</v>
      </c>
      <c r="V10" s="96">
        <v>1</v>
      </c>
      <c r="W10" s="83" t="s">
        <v>68</v>
      </c>
    </row>
    <row r="11" spans="1:23" ht="14.5" customHeight="1" x14ac:dyDescent="0.35">
      <c r="A11" s="131"/>
      <c r="B11" s="67" t="e">
        <v>#N/A</v>
      </c>
      <c r="C11" s="107" t="e">
        <v>#N/A</v>
      </c>
      <c r="D11" s="129" t="s">
        <v>213</v>
      </c>
      <c r="E11" s="107" t="e">
        <v>#N/A</v>
      </c>
      <c r="F11" s="71" t="s">
        <v>65</v>
      </c>
      <c r="G11" s="64" t="e">
        <v>#N/A</v>
      </c>
      <c r="H11" s="115" t="e">
        <v>#N/A</v>
      </c>
      <c r="I11" s="121" t="e">
        <v>#N/A</v>
      </c>
      <c r="J11" s="2"/>
      <c r="K11" s="2"/>
      <c r="L11" s="80" t="s">
        <v>69</v>
      </c>
      <c r="M11" s="81" t="s">
        <v>70</v>
      </c>
      <c r="N11" s="81">
        <v>44502</v>
      </c>
      <c r="O11" s="82" t="s">
        <v>50</v>
      </c>
      <c r="P11" s="82">
        <v>3</v>
      </c>
      <c r="Q11" s="82">
        <v>3</v>
      </c>
      <c r="R11" s="82">
        <v>2</v>
      </c>
      <c r="S11" s="82">
        <v>2</v>
      </c>
      <c r="T11" s="82">
        <v>0</v>
      </c>
      <c r="U11" s="82">
        <v>0</v>
      </c>
      <c r="V11" s="96">
        <v>3</v>
      </c>
      <c r="W11" s="83" t="s">
        <v>45</v>
      </c>
    </row>
    <row r="12" spans="1:23" ht="14.5" customHeight="1" x14ac:dyDescent="0.35">
      <c r="A12" s="131"/>
      <c r="B12" s="67" t="e">
        <v>#N/A</v>
      </c>
      <c r="C12" s="107" t="e">
        <v>#N/A</v>
      </c>
      <c r="D12" s="129" t="s">
        <v>221</v>
      </c>
      <c r="E12" s="107" t="e">
        <v>#N/A</v>
      </c>
      <c r="F12" s="71" t="e">
        <v>#N/A</v>
      </c>
      <c r="G12" s="64" t="e">
        <v>#N/A</v>
      </c>
      <c r="H12" s="115" t="e">
        <v>#N/A</v>
      </c>
      <c r="I12" s="121" t="e">
        <v>#N/A</v>
      </c>
      <c r="J12" s="2"/>
      <c r="K12" s="2"/>
      <c r="L12" s="80" t="s">
        <v>71</v>
      </c>
      <c r="M12" s="81" t="s">
        <v>72</v>
      </c>
      <c r="N12" s="81">
        <v>44572</v>
      </c>
      <c r="O12" s="82" t="s">
        <v>50</v>
      </c>
      <c r="P12" s="82">
        <v>0</v>
      </c>
      <c r="Q12" s="82">
        <v>1</v>
      </c>
      <c r="R12" s="82">
        <v>1</v>
      </c>
      <c r="S12" s="82">
        <v>0</v>
      </c>
      <c r="T12" s="82">
        <v>0</v>
      </c>
      <c r="U12" s="82">
        <v>0</v>
      </c>
      <c r="V12" s="96">
        <v>0</v>
      </c>
      <c r="W12" s="83" t="s">
        <v>68</v>
      </c>
    </row>
    <row r="13" spans="1:23" ht="14.5" customHeight="1" x14ac:dyDescent="0.35">
      <c r="A13" s="131"/>
      <c r="B13" s="67" t="e">
        <v>#N/A</v>
      </c>
      <c r="C13" s="107" t="e">
        <v>#N/A</v>
      </c>
      <c r="D13" s="66" t="e">
        <v>#N/A</v>
      </c>
      <c r="E13" s="107" t="e">
        <v>#N/A</v>
      </c>
      <c r="F13" s="71" t="e">
        <v>#N/A</v>
      </c>
      <c r="G13" s="64" t="e">
        <v>#N/A</v>
      </c>
      <c r="H13" s="115" t="e">
        <v>#N/A</v>
      </c>
      <c r="I13" s="121" t="e">
        <v>#N/A</v>
      </c>
      <c r="J13" s="2"/>
      <c r="K13" s="2"/>
      <c r="L13" s="85" t="s">
        <v>73</v>
      </c>
      <c r="M13" s="81" t="s">
        <v>74</v>
      </c>
      <c r="N13" s="81">
        <v>44691</v>
      </c>
      <c r="O13" s="82" t="s">
        <v>75</v>
      </c>
      <c r="P13" s="82">
        <v>0</v>
      </c>
      <c r="Q13" s="82">
        <v>0</v>
      </c>
      <c r="R13" s="82">
        <v>0</v>
      </c>
      <c r="S13" s="82">
        <v>0</v>
      </c>
      <c r="T13" s="82">
        <v>0</v>
      </c>
      <c r="U13" s="82">
        <v>0</v>
      </c>
      <c r="V13" s="96">
        <v>0</v>
      </c>
      <c r="W13" s="83" t="s">
        <v>68</v>
      </c>
    </row>
    <row r="14" spans="1:23" ht="14.5" customHeight="1" x14ac:dyDescent="0.35">
      <c r="A14" s="131"/>
      <c r="B14" s="67" t="e">
        <v>#N/A</v>
      </c>
      <c r="C14" s="107" t="e">
        <v>#N/A</v>
      </c>
      <c r="D14" s="66" t="e">
        <v>#N/A</v>
      </c>
      <c r="E14" s="107" t="e">
        <v>#N/A</v>
      </c>
      <c r="F14" s="71" t="e">
        <v>#N/A</v>
      </c>
      <c r="G14" s="64" t="e">
        <v>#N/A</v>
      </c>
      <c r="H14" s="115" t="e">
        <v>#N/A</v>
      </c>
      <c r="I14" s="121" t="e">
        <v>#N/A</v>
      </c>
      <c r="J14" s="2"/>
      <c r="K14" s="2"/>
      <c r="L14" s="80" t="s">
        <v>76</v>
      </c>
      <c r="M14" s="81" t="s">
        <v>77</v>
      </c>
      <c r="N14" s="81">
        <v>44691</v>
      </c>
      <c r="O14" s="82" t="s">
        <v>50</v>
      </c>
      <c r="P14" s="82">
        <v>2</v>
      </c>
      <c r="Q14" s="82">
        <v>2</v>
      </c>
      <c r="R14" s="82">
        <v>1</v>
      </c>
      <c r="S14" s="82">
        <v>2</v>
      </c>
      <c r="T14" s="82">
        <v>0</v>
      </c>
      <c r="U14" s="82">
        <v>0</v>
      </c>
      <c r="V14" s="96">
        <v>1</v>
      </c>
      <c r="W14" s="83" t="s">
        <v>68</v>
      </c>
    </row>
    <row r="15" spans="1:23" ht="14.5" customHeight="1" x14ac:dyDescent="0.35">
      <c r="A15" s="131">
        <v>1</v>
      </c>
      <c r="B15" s="91" t="s">
        <v>78</v>
      </c>
      <c r="C15" s="92" t="e">
        <v>#N/A</v>
      </c>
      <c r="D15" s="69" t="s">
        <v>48</v>
      </c>
      <c r="E15" s="88" t="e">
        <v>#N/A</v>
      </c>
      <c r="F15" s="69" t="s">
        <v>42</v>
      </c>
      <c r="G15" s="88" t="e">
        <v>#N/A</v>
      </c>
      <c r="H15" s="89" t="s">
        <v>57</v>
      </c>
      <c r="I15" s="93" t="e">
        <v>#N/A</v>
      </c>
      <c r="J15" s="2"/>
      <c r="K15" s="2"/>
      <c r="L15" s="80" t="s">
        <v>79</v>
      </c>
      <c r="M15" s="81" t="s">
        <v>80</v>
      </c>
      <c r="N15" s="81">
        <v>44691</v>
      </c>
      <c r="O15" s="82" t="s">
        <v>44</v>
      </c>
      <c r="P15" s="79">
        <v>2</v>
      </c>
      <c r="Q15" s="79">
        <v>3</v>
      </c>
      <c r="R15" s="79">
        <v>1</v>
      </c>
      <c r="S15" s="79">
        <v>2</v>
      </c>
      <c r="T15" s="79">
        <v>0</v>
      </c>
      <c r="U15" s="79">
        <v>1</v>
      </c>
      <c r="V15" s="97">
        <v>2</v>
      </c>
      <c r="W15" s="83" t="s">
        <v>45</v>
      </c>
    </row>
    <row r="16" spans="1:23" ht="14.5" customHeight="1" x14ac:dyDescent="0.35">
      <c r="A16" s="131"/>
      <c r="B16" s="61" t="s">
        <v>81</v>
      </c>
      <c r="C16" s="108" t="e">
        <v>#N/A</v>
      </c>
      <c r="D16" s="66" t="s">
        <v>55</v>
      </c>
      <c r="E16" s="107" t="e">
        <v>#N/A</v>
      </c>
      <c r="F16" s="66" t="s">
        <v>79</v>
      </c>
      <c r="G16" s="122" t="e">
        <v>#N/A</v>
      </c>
      <c r="H16" s="71" t="e">
        <v>#N/A</v>
      </c>
      <c r="I16" s="73" t="e">
        <v>#N/A</v>
      </c>
      <c r="J16" s="2"/>
      <c r="K16" s="2"/>
      <c r="L16" s="85" t="s">
        <v>39</v>
      </c>
      <c r="M16" s="81" t="s">
        <v>82</v>
      </c>
      <c r="N16" s="81">
        <v>44834</v>
      </c>
      <c r="O16" s="82" t="s">
        <v>44</v>
      </c>
      <c r="P16" s="82">
        <v>1</v>
      </c>
      <c r="Q16" s="82">
        <v>2</v>
      </c>
      <c r="R16" s="82">
        <v>3</v>
      </c>
      <c r="S16" s="82">
        <v>0</v>
      </c>
      <c r="T16" s="82">
        <v>0</v>
      </c>
      <c r="U16" s="82">
        <v>3</v>
      </c>
      <c r="V16" s="96">
        <v>1</v>
      </c>
      <c r="W16" s="83" t="s">
        <v>59</v>
      </c>
    </row>
    <row r="17" spans="1:23" ht="14.5" customHeight="1" x14ac:dyDescent="0.35">
      <c r="A17" s="131"/>
      <c r="B17" s="61" t="s">
        <v>83</v>
      </c>
      <c r="C17" s="108" t="e">
        <v>#N/A</v>
      </c>
      <c r="D17" s="66" t="s">
        <v>84</v>
      </c>
      <c r="E17" s="107" t="e">
        <v>#N/A</v>
      </c>
      <c r="F17" s="66" t="s">
        <v>85</v>
      </c>
      <c r="G17" s="107" t="e">
        <v>#N/A</v>
      </c>
      <c r="H17" s="71" t="e">
        <v>#N/A</v>
      </c>
      <c r="I17" s="73" t="e">
        <v>#N/A</v>
      </c>
      <c r="J17" s="2"/>
      <c r="K17" s="2"/>
      <c r="L17" s="85" t="s">
        <v>84</v>
      </c>
      <c r="M17" s="81" t="str">
        <f>VLOOKUP(L17,'[1]Modification Directory'!$A:$F,2,0)</f>
        <v>Accessing Consumption Data on behalf of SEC Parties</v>
      </c>
      <c r="N17" s="81">
        <v>44844</v>
      </c>
      <c r="O17" s="82" t="s">
        <v>44</v>
      </c>
      <c r="P17" s="96">
        <v>0</v>
      </c>
      <c r="Q17" s="96">
        <v>1</v>
      </c>
      <c r="R17" s="96">
        <v>1</v>
      </c>
      <c r="S17" s="96">
        <v>0</v>
      </c>
      <c r="T17" s="96">
        <v>1</v>
      </c>
      <c r="U17" s="96">
        <v>1</v>
      </c>
      <c r="V17" s="96">
        <v>1</v>
      </c>
      <c r="W17" s="83" t="s">
        <v>45</v>
      </c>
    </row>
    <row r="18" spans="1:23" ht="14.5" customHeight="1" x14ac:dyDescent="0.35">
      <c r="A18" s="131"/>
      <c r="B18" s="61" t="s">
        <v>215</v>
      </c>
      <c r="C18" s="108" t="e">
        <v>#N/A</v>
      </c>
      <c r="D18" s="66" t="s">
        <v>86</v>
      </c>
      <c r="E18" s="107" t="e">
        <v>#N/A</v>
      </c>
      <c r="F18" s="66" t="s">
        <v>87</v>
      </c>
      <c r="G18" s="107" t="e">
        <v>#N/A</v>
      </c>
      <c r="H18" s="71" t="e">
        <v>#N/A</v>
      </c>
      <c r="I18" s="73" t="e">
        <v>#N/A</v>
      </c>
      <c r="J18" s="2"/>
      <c r="K18" s="2"/>
      <c r="L18" s="85" t="s">
        <v>85</v>
      </c>
      <c r="M18" s="81" t="s">
        <v>88</v>
      </c>
      <c r="N18" s="81">
        <v>44872</v>
      </c>
      <c r="O18" s="82" t="s">
        <v>44</v>
      </c>
      <c r="P18" s="82">
        <v>2</v>
      </c>
      <c r="Q18" s="82">
        <v>2</v>
      </c>
      <c r="R18" s="82">
        <v>2</v>
      </c>
      <c r="S18" s="82">
        <v>1</v>
      </c>
      <c r="T18" s="82">
        <v>0</v>
      </c>
      <c r="U18" s="82">
        <v>1</v>
      </c>
      <c r="V18" s="96">
        <v>2</v>
      </c>
      <c r="W18" s="83" t="s">
        <v>45</v>
      </c>
    </row>
    <row r="19" spans="1:23" ht="14.5" customHeight="1" x14ac:dyDescent="0.35">
      <c r="A19" s="131"/>
      <c r="B19" s="128" t="s">
        <v>216</v>
      </c>
      <c r="C19" s="108" t="e">
        <v>#N/A</v>
      </c>
      <c r="D19" s="66" t="s">
        <v>91</v>
      </c>
      <c r="E19" s="107" t="e">
        <v>#N/A</v>
      </c>
      <c r="F19" s="66" t="s">
        <v>89</v>
      </c>
      <c r="G19" s="107" t="e">
        <v>#N/A</v>
      </c>
      <c r="H19" s="71" t="e">
        <v>#N/A</v>
      </c>
      <c r="I19" s="73" t="e">
        <v>#N/A</v>
      </c>
      <c r="J19" s="2"/>
      <c r="K19" s="2"/>
      <c r="L19" s="85" t="s">
        <v>62</v>
      </c>
      <c r="M19" s="81" t="s">
        <v>90</v>
      </c>
      <c r="N19" s="81">
        <v>44935</v>
      </c>
      <c r="O19" s="82" t="s">
        <v>44</v>
      </c>
      <c r="P19" s="82">
        <v>3</v>
      </c>
      <c r="Q19" s="82">
        <v>2</v>
      </c>
      <c r="R19" s="82">
        <v>0</v>
      </c>
      <c r="S19" s="82">
        <v>2</v>
      </c>
      <c r="T19" s="82">
        <v>0</v>
      </c>
      <c r="U19" s="82">
        <v>2</v>
      </c>
      <c r="V19" s="96">
        <v>3</v>
      </c>
      <c r="W19" s="83" t="s">
        <v>59</v>
      </c>
    </row>
    <row r="20" spans="1:23" ht="14.5" customHeight="1" x14ac:dyDescent="0.35">
      <c r="A20" s="131"/>
      <c r="B20" s="61" t="e">
        <v>#N/A</v>
      </c>
      <c r="C20" s="108" t="e">
        <v>#N/A</v>
      </c>
      <c r="D20" s="129" t="s">
        <v>214</v>
      </c>
      <c r="E20" s="107" t="e">
        <v>#N/A</v>
      </c>
      <c r="F20" s="66" t="e">
        <v>#N/A</v>
      </c>
      <c r="G20" s="107" t="e">
        <v>#N/A</v>
      </c>
      <c r="H20" s="71" t="e">
        <v>#N/A</v>
      </c>
      <c r="I20" s="73" t="e">
        <v>#N/A</v>
      </c>
      <c r="J20" s="2"/>
      <c r="K20" s="2"/>
      <c r="L20" s="85" t="s">
        <v>40</v>
      </c>
      <c r="M20" s="81" t="s">
        <v>92</v>
      </c>
      <c r="N20" s="81">
        <v>44965</v>
      </c>
      <c r="O20" s="82" t="s">
        <v>44</v>
      </c>
      <c r="P20" s="82">
        <v>1</v>
      </c>
      <c r="Q20" s="82">
        <v>2</v>
      </c>
      <c r="R20" s="82">
        <v>0</v>
      </c>
      <c r="S20" s="82">
        <v>1</v>
      </c>
      <c r="T20" s="82">
        <v>2</v>
      </c>
      <c r="U20" s="82">
        <v>3</v>
      </c>
      <c r="V20" s="96">
        <v>2</v>
      </c>
      <c r="W20" s="83" t="s">
        <v>59</v>
      </c>
    </row>
    <row r="21" spans="1:23" ht="14.5" customHeight="1" x14ac:dyDescent="0.35">
      <c r="A21" s="131">
        <v>0</v>
      </c>
      <c r="B21" s="91" t="s">
        <v>71</v>
      </c>
      <c r="C21" s="92" t="e">
        <v>#N/A</v>
      </c>
      <c r="D21" s="94" t="s">
        <v>66</v>
      </c>
      <c r="E21" s="92" t="e">
        <v>#N/A</v>
      </c>
      <c r="F21" s="69" t="s">
        <v>53</v>
      </c>
      <c r="G21" s="88" t="e">
        <v>#N/A</v>
      </c>
      <c r="H21" s="69" t="s">
        <v>51</v>
      </c>
      <c r="I21" s="68" t="e">
        <v>#N/A</v>
      </c>
      <c r="J21" s="2"/>
      <c r="K21" s="2"/>
      <c r="L21" s="85" t="s">
        <v>61</v>
      </c>
      <c r="M21" s="81" t="s">
        <v>93</v>
      </c>
      <c r="N21" s="81">
        <v>44970</v>
      </c>
      <c r="O21" s="82" t="s">
        <v>44</v>
      </c>
      <c r="P21" s="82">
        <v>0</v>
      </c>
      <c r="Q21" s="82">
        <v>2</v>
      </c>
      <c r="R21" s="82">
        <v>1</v>
      </c>
      <c r="S21" s="82">
        <v>2</v>
      </c>
      <c r="T21" s="82">
        <v>2</v>
      </c>
      <c r="U21" s="82">
        <v>2</v>
      </c>
      <c r="V21" s="96">
        <v>2</v>
      </c>
      <c r="W21" s="83" t="s">
        <v>59</v>
      </c>
    </row>
    <row r="22" spans="1:23" ht="14.5" customHeight="1" x14ac:dyDescent="0.35">
      <c r="A22" s="131"/>
      <c r="B22" s="61" t="s">
        <v>73</v>
      </c>
      <c r="C22" s="108" t="e">
        <v>#N/A</v>
      </c>
      <c r="D22" s="60" t="s">
        <v>76</v>
      </c>
      <c r="E22" s="108" t="e">
        <v>#N/A</v>
      </c>
      <c r="F22" s="66" t="s">
        <v>63</v>
      </c>
      <c r="G22" s="107" t="e">
        <v>#N/A</v>
      </c>
      <c r="H22" s="66" t="s">
        <v>69</v>
      </c>
      <c r="I22" s="65" t="e">
        <v>#N/A</v>
      </c>
      <c r="J22" s="2"/>
      <c r="K22" s="2"/>
      <c r="L22" s="85" t="s">
        <v>94</v>
      </c>
      <c r="M22" s="81" t="s">
        <v>96</v>
      </c>
      <c r="N22" s="81">
        <v>44971</v>
      </c>
      <c r="O22" s="82" t="s">
        <v>50</v>
      </c>
      <c r="P22" s="82">
        <v>0</v>
      </c>
      <c r="Q22" s="82">
        <v>0</v>
      </c>
      <c r="R22" s="82">
        <v>0</v>
      </c>
      <c r="S22" s="82">
        <v>1</v>
      </c>
      <c r="T22" s="82">
        <v>0</v>
      </c>
      <c r="U22" s="82">
        <v>0</v>
      </c>
      <c r="V22" s="96">
        <v>0</v>
      </c>
      <c r="W22" s="83" t="s">
        <v>68</v>
      </c>
    </row>
    <row r="23" spans="1:23" ht="14.5" customHeight="1" x14ac:dyDescent="0.35">
      <c r="A23" s="131"/>
      <c r="B23" s="61" t="s">
        <v>94</v>
      </c>
      <c r="C23" s="108" t="e">
        <v>#N/A</v>
      </c>
      <c r="D23" s="60" t="s">
        <v>95</v>
      </c>
      <c r="E23" s="108" t="e">
        <v>#N/A</v>
      </c>
      <c r="F23" s="66"/>
      <c r="G23" s="107" t="e">
        <v>#N/A</v>
      </c>
      <c r="H23" s="66" t="e">
        <v>#N/A</v>
      </c>
      <c r="I23" s="65" t="e">
        <v>#N/A</v>
      </c>
      <c r="J23" s="2"/>
      <c r="K23" s="2"/>
      <c r="L23" s="85" t="s">
        <v>78</v>
      </c>
      <c r="M23" s="81" t="s">
        <v>98</v>
      </c>
      <c r="N23" s="81">
        <v>44971</v>
      </c>
      <c r="O23" s="82" t="s">
        <v>75</v>
      </c>
      <c r="P23" s="82">
        <v>0</v>
      </c>
      <c r="Q23" s="82">
        <v>0</v>
      </c>
      <c r="R23" s="82">
        <v>0</v>
      </c>
      <c r="S23" s="82">
        <v>2</v>
      </c>
      <c r="T23" s="82">
        <v>0</v>
      </c>
      <c r="U23" s="82">
        <v>1</v>
      </c>
      <c r="V23" s="96">
        <v>0</v>
      </c>
      <c r="W23" s="83" t="s">
        <v>68</v>
      </c>
    </row>
    <row r="24" spans="1:23" ht="14.5" customHeight="1" x14ac:dyDescent="0.35">
      <c r="A24" s="131"/>
      <c r="B24" s="128" t="s">
        <v>217</v>
      </c>
      <c r="C24" s="108" t="e">
        <v>#N/A</v>
      </c>
      <c r="D24" s="60" t="s">
        <v>97</v>
      </c>
      <c r="E24" s="108" t="e">
        <v>#N/A</v>
      </c>
      <c r="F24" s="66"/>
      <c r="G24" s="107" t="e">
        <v>#N/A</v>
      </c>
      <c r="H24" s="66" t="e">
        <v>#N/A</v>
      </c>
      <c r="I24" s="65" t="e">
        <v>#N/A</v>
      </c>
      <c r="J24" s="2"/>
      <c r="K24" s="2"/>
      <c r="L24" s="85" t="s">
        <v>81</v>
      </c>
      <c r="M24" s="81" t="s">
        <v>99</v>
      </c>
      <c r="N24" s="81">
        <v>44999</v>
      </c>
      <c r="O24" s="82" t="s">
        <v>50</v>
      </c>
      <c r="P24" s="82">
        <v>0</v>
      </c>
      <c r="Q24" s="82">
        <v>1</v>
      </c>
      <c r="R24" s="82">
        <v>1</v>
      </c>
      <c r="S24" s="82">
        <v>1</v>
      </c>
      <c r="T24" s="82">
        <v>0</v>
      </c>
      <c r="U24" s="82">
        <v>1</v>
      </c>
      <c r="V24" s="96">
        <v>0</v>
      </c>
      <c r="W24" s="83" t="s">
        <v>68</v>
      </c>
    </row>
    <row r="25" spans="1:23" ht="14.5" customHeight="1" x14ac:dyDescent="0.35">
      <c r="A25" s="131"/>
      <c r="B25" s="128" t="s">
        <v>218</v>
      </c>
      <c r="C25" s="108" t="e">
        <v>#N/A</v>
      </c>
      <c r="D25" s="60"/>
      <c r="E25" s="108" t="e">
        <v>#N/A</v>
      </c>
      <c r="F25" s="66" t="e">
        <v>#N/A</v>
      </c>
      <c r="G25" s="107" t="e">
        <v>#N/A</v>
      </c>
      <c r="H25" s="66" t="e">
        <v>#N/A</v>
      </c>
      <c r="I25" s="65" t="e">
        <v>#N/A</v>
      </c>
      <c r="J25" s="2"/>
      <c r="K25" s="2"/>
      <c r="L25" s="85" t="s">
        <v>86</v>
      </c>
      <c r="M25" s="100" t="s">
        <v>100</v>
      </c>
      <c r="N25" s="100">
        <v>45019</v>
      </c>
      <c r="O25" s="101" t="s">
        <v>44</v>
      </c>
      <c r="P25" s="101">
        <v>0</v>
      </c>
      <c r="Q25" s="101">
        <v>3</v>
      </c>
      <c r="R25" s="101">
        <v>1</v>
      </c>
      <c r="S25" s="101">
        <v>1</v>
      </c>
      <c r="T25" s="101">
        <v>0</v>
      </c>
      <c r="U25" s="101">
        <v>1</v>
      </c>
      <c r="V25" s="102">
        <v>1</v>
      </c>
      <c r="W25" s="83" t="s">
        <v>45</v>
      </c>
    </row>
    <row r="26" spans="1:23" ht="15" customHeight="1" thickBot="1" x14ac:dyDescent="0.4">
      <c r="A26" s="131"/>
      <c r="B26" s="75" t="e">
        <v>#N/A</v>
      </c>
      <c r="C26" s="76" t="e">
        <v>#N/A</v>
      </c>
      <c r="D26" s="109"/>
      <c r="E26" s="76" t="e">
        <v>#N/A</v>
      </c>
      <c r="F26" s="63" t="e">
        <v>#N/A</v>
      </c>
      <c r="G26" s="95" t="e">
        <v>#N/A</v>
      </c>
      <c r="H26" s="63" t="e">
        <v>#N/A</v>
      </c>
      <c r="I26" s="62" t="e">
        <v>#N/A</v>
      </c>
      <c r="J26" s="2"/>
      <c r="K26" s="2"/>
      <c r="L26" s="85" t="s">
        <v>83</v>
      </c>
      <c r="M26" s="81" t="str">
        <f>VLOOKUP(L26,'[1]Modification Directory'!$A:$F,2,0)</f>
        <v>Device Alerts for Smart Meter Credit Replenishment</v>
      </c>
      <c r="N26" s="81">
        <v>45146</v>
      </c>
      <c r="O26" s="82" t="s">
        <v>75</v>
      </c>
      <c r="P26" s="82">
        <v>0</v>
      </c>
      <c r="Q26" s="82">
        <v>2</v>
      </c>
      <c r="R26" s="82">
        <v>0</v>
      </c>
      <c r="S26" s="82">
        <v>1</v>
      </c>
      <c r="T26" s="82">
        <v>0</v>
      </c>
      <c r="U26" s="82">
        <v>1</v>
      </c>
      <c r="V26" s="96">
        <v>0</v>
      </c>
      <c r="W26" s="83" t="s">
        <v>68</v>
      </c>
    </row>
    <row r="27" spans="1:23" ht="15" customHeight="1" x14ac:dyDescent="0.35">
      <c r="A27" s="2"/>
      <c r="B27" s="130">
        <v>0</v>
      </c>
      <c r="C27" s="130"/>
      <c r="D27" s="130">
        <v>1</v>
      </c>
      <c r="E27" s="130"/>
      <c r="F27" s="130">
        <v>2</v>
      </c>
      <c r="G27" s="130"/>
      <c r="H27" s="130">
        <v>3</v>
      </c>
      <c r="I27" s="130"/>
      <c r="J27" s="123" t="s">
        <v>101</v>
      </c>
      <c r="K27" s="2"/>
      <c r="L27" s="85" t="s">
        <v>60</v>
      </c>
      <c r="M27" s="104" t="s">
        <v>102</v>
      </c>
      <c r="N27" s="105">
        <v>45168</v>
      </c>
      <c r="O27" s="82" t="s">
        <v>44</v>
      </c>
      <c r="P27" s="82">
        <v>1</v>
      </c>
      <c r="Q27" s="82">
        <v>0</v>
      </c>
      <c r="R27" s="82">
        <v>0</v>
      </c>
      <c r="S27" s="82">
        <v>2</v>
      </c>
      <c r="T27" s="82">
        <v>1</v>
      </c>
      <c r="U27" s="82">
        <v>2</v>
      </c>
      <c r="V27" s="96">
        <v>1</v>
      </c>
      <c r="W27" s="83" t="s">
        <v>45</v>
      </c>
    </row>
    <row r="28" spans="1:23" x14ac:dyDescent="0.35">
      <c r="L28" s="85" t="s">
        <v>87</v>
      </c>
      <c r="M28" s="81" t="s">
        <v>103</v>
      </c>
      <c r="N28" s="81">
        <v>45181</v>
      </c>
      <c r="O28" s="82" t="s">
        <v>44</v>
      </c>
      <c r="P28" s="82">
        <v>1</v>
      </c>
      <c r="Q28" s="82">
        <v>3</v>
      </c>
      <c r="R28" s="82">
        <v>2</v>
      </c>
      <c r="S28" s="82">
        <v>2</v>
      </c>
      <c r="T28" s="82">
        <v>0</v>
      </c>
      <c r="U28" s="82">
        <v>1</v>
      </c>
      <c r="V28" s="96">
        <v>1</v>
      </c>
      <c r="W28" s="83" t="s">
        <v>45</v>
      </c>
    </row>
    <row r="29" spans="1:23" x14ac:dyDescent="0.35">
      <c r="L29" s="85" t="s">
        <v>89</v>
      </c>
      <c r="M29" s="81" t="s">
        <v>104</v>
      </c>
      <c r="N29" s="81">
        <v>45181</v>
      </c>
      <c r="O29" s="82" t="s">
        <v>44</v>
      </c>
      <c r="P29" s="82">
        <v>0</v>
      </c>
      <c r="Q29" s="82">
        <v>2</v>
      </c>
      <c r="R29" s="82">
        <v>0</v>
      </c>
      <c r="S29" s="82">
        <v>0</v>
      </c>
      <c r="T29" s="82">
        <v>3</v>
      </c>
      <c r="U29" s="82">
        <v>1</v>
      </c>
      <c r="V29" s="96">
        <v>2</v>
      </c>
      <c r="W29" s="83" t="s">
        <v>45</v>
      </c>
    </row>
    <row r="30" spans="1:23" x14ac:dyDescent="0.35">
      <c r="L30" s="85" t="s">
        <v>46</v>
      </c>
      <c r="M30" s="81" t="s">
        <v>105</v>
      </c>
      <c r="N30" s="105">
        <v>45204</v>
      </c>
      <c r="O30" s="82" t="s">
        <v>44</v>
      </c>
      <c r="P30" s="82">
        <v>3</v>
      </c>
      <c r="Q30" s="82">
        <v>2</v>
      </c>
      <c r="R30" s="82">
        <v>2</v>
      </c>
      <c r="S30" s="82">
        <v>0</v>
      </c>
      <c r="T30" s="82">
        <v>0</v>
      </c>
      <c r="U30" s="82">
        <v>3</v>
      </c>
      <c r="V30" s="96">
        <v>2</v>
      </c>
      <c r="W30" s="83" t="s">
        <v>59</v>
      </c>
    </row>
    <row r="31" spans="1:23" x14ac:dyDescent="0.35">
      <c r="L31" s="85" t="s">
        <v>47</v>
      </c>
      <c r="M31" s="81" t="str">
        <f>VLOOKUP(L31,'[1]Modification Directory'!$A:$F,2,0)</f>
        <v>Transfer of Secret Key Material</v>
      </c>
      <c r="N31" s="105">
        <v>45204</v>
      </c>
      <c r="O31" s="82" t="s">
        <v>44</v>
      </c>
      <c r="P31" s="82">
        <v>3</v>
      </c>
      <c r="Q31" s="82">
        <v>3</v>
      </c>
      <c r="R31" s="82">
        <v>3</v>
      </c>
      <c r="S31" s="82">
        <v>0</v>
      </c>
      <c r="T31" s="82">
        <v>3</v>
      </c>
      <c r="U31" s="82">
        <v>3</v>
      </c>
      <c r="V31" s="96">
        <v>3</v>
      </c>
      <c r="W31" s="83" t="s">
        <v>106</v>
      </c>
    </row>
    <row r="32" spans="1:23" x14ac:dyDescent="0.35">
      <c r="L32" s="85" t="s">
        <v>65</v>
      </c>
      <c r="M32" s="81" t="str">
        <f>VLOOKUP(L32,'[1]Modification Directory'!$A:$F,2,0)</f>
        <v>Amending the process for Communications Hub returns</v>
      </c>
      <c r="N32" s="105">
        <v>45204</v>
      </c>
      <c r="O32" s="82" t="s">
        <v>44</v>
      </c>
      <c r="P32" s="82">
        <v>2</v>
      </c>
      <c r="Q32" s="82">
        <v>3</v>
      </c>
      <c r="R32" s="82">
        <v>2</v>
      </c>
      <c r="S32" s="82">
        <v>0</v>
      </c>
      <c r="T32" s="82">
        <v>0</v>
      </c>
      <c r="U32" s="82">
        <v>2</v>
      </c>
      <c r="V32" s="96">
        <v>2</v>
      </c>
      <c r="W32" s="83" t="s">
        <v>59</v>
      </c>
    </row>
    <row r="33" spans="11:23" x14ac:dyDescent="0.35">
      <c r="L33" s="85" t="s">
        <v>91</v>
      </c>
      <c r="M33" s="81" t="str">
        <f>VLOOKUP(L33,'[1]Modification Directory'!$A:$F,2,0)</f>
        <v>Traffic Management for Price Control Events - User Actions Required</v>
      </c>
      <c r="N33" s="105">
        <v>45204</v>
      </c>
      <c r="O33" s="82" t="s">
        <v>44</v>
      </c>
      <c r="P33" s="82">
        <v>0</v>
      </c>
      <c r="Q33" s="82">
        <v>2</v>
      </c>
      <c r="R33" s="82">
        <v>1</v>
      </c>
      <c r="S33" s="82">
        <v>1</v>
      </c>
      <c r="T33" s="82">
        <v>0</v>
      </c>
      <c r="U33" s="82">
        <v>1</v>
      </c>
      <c r="V33" s="96">
        <v>1</v>
      </c>
      <c r="W33" s="83" t="s">
        <v>45</v>
      </c>
    </row>
    <row r="34" spans="11:23" x14ac:dyDescent="0.35">
      <c r="K34" s="82"/>
      <c r="L34" s="126" t="s">
        <v>97</v>
      </c>
      <c r="M34" s="104" t="s">
        <v>107</v>
      </c>
      <c r="N34" s="105">
        <v>45208</v>
      </c>
      <c r="O34" s="82" t="s">
        <v>44</v>
      </c>
      <c r="P34" s="82">
        <v>2</v>
      </c>
      <c r="Q34" s="82">
        <v>1</v>
      </c>
      <c r="R34" s="82">
        <v>1</v>
      </c>
      <c r="S34" s="82">
        <v>0</v>
      </c>
      <c r="T34" s="82">
        <v>0</v>
      </c>
      <c r="U34" s="82">
        <v>0</v>
      </c>
      <c r="V34" s="96">
        <v>1</v>
      </c>
      <c r="W34" s="83" t="s">
        <v>68</v>
      </c>
    </row>
    <row r="35" spans="11:23" x14ac:dyDescent="0.35">
      <c r="K35" s="82"/>
      <c r="L35" s="85" t="s">
        <v>209</v>
      </c>
      <c r="M35" s="81" t="s">
        <v>208</v>
      </c>
      <c r="N35" s="105">
        <v>45244</v>
      </c>
      <c r="O35" s="82" t="s">
        <v>44</v>
      </c>
      <c r="P35" s="82">
        <v>0</v>
      </c>
      <c r="Q35" s="82">
        <v>1</v>
      </c>
      <c r="R35" s="82">
        <v>0</v>
      </c>
      <c r="S35" s="82">
        <v>1</v>
      </c>
      <c r="T35" s="82">
        <v>0</v>
      </c>
      <c r="U35" s="82">
        <v>0</v>
      </c>
      <c r="V35" s="96">
        <v>0</v>
      </c>
      <c r="W35" s="83" t="s">
        <v>68</v>
      </c>
    </row>
    <row r="36" spans="11:23" x14ac:dyDescent="0.35">
      <c r="K36" s="82"/>
      <c r="L36" s="85" t="s">
        <v>213</v>
      </c>
      <c r="M36" s="81" t="str">
        <f>VLOOKUP(L36,'[1]Modification Directory'!$A:$F,2,0)</f>
        <v>SEC Alignment with DCC SMETS1 MHHS Capacity Requirements</v>
      </c>
      <c r="N36" s="81">
        <v>45267</v>
      </c>
      <c r="O36" s="82" t="s">
        <v>44</v>
      </c>
      <c r="P36" s="82">
        <v>1</v>
      </c>
      <c r="Q36" s="82">
        <v>1</v>
      </c>
      <c r="R36" s="82">
        <v>0</v>
      </c>
      <c r="S36" s="82">
        <v>1</v>
      </c>
      <c r="T36" s="82">
        <v>0</v>
      </c>
      <c r="U36" s="82">
        <v>2</v>
      </c>
      <c r="V36" s="96">
        <v>1</v>
      </c>
      <c r="W36" s="83" t="s">
        <v>45</v>
      </c>
    </row>
    <row r="37" spans="11:23" x14ac:dyDescent="0.35">
      <c r="K37" s="82"/>
      <c r="L37" s="85" t="s">
        <v>214</v>
      </c>
      <c r="M37" s="81" t="str">
        <f>VLOOKUP(L37,'[1]Modification Directory'!$A:$F,2,0)</f>
        <v>DCC Management of Duplicate Messages</v>
      </c>
      <c r="N37" s="81">
        <v>45271</v>
      </c>
      <c r="O37" s="82" t="s">
        <v>44</v>
      </c>
      <c r="P37" s="82">
        <v>1</v>
      </c>
      <c r="Q37" s="82">
        <v>1</v>
      </c>
      <c r="R37" s="82">
        <v>0</v>
      </c>
      <c r="S37" s="82">
        <v>1</v>
      </c>
      <c r="T37" s="82">
        <v>0</v>
      </c>
      <c r="U37" s="82">
        <v>1</v>
      </c>
      <c r="V37" s="96">
        <v>1</v>
      </c>
      <c r="W37" s="83" t="s">
        <v>45</v>
      </c>
    </row>
    <row r="38" spans="11:23" x14ac:dyDescent="0.35">
      <c r="L38" s="85" t="s">
        <v>217</v>
      </c>
      <c r="M38" s="81" t="str">
        <f>VLOOKUP(L38,'[1]Modification Directory'!$A:$F,2,0)</f>
        <v>Aligning requirements for System Outage notifications</v>
      </c>
      <c r="N38" s="81">
        <v>45271</v>
      </c>
      <c r="O38" s="82" t="s">
        <v>75</v>
      </c>
      <c r="P38" s="82">
        <v>0</v>
      </c>
      <c r="Q38" s="82">
        <v>1</v>
      </c>
      <c r="R38" s="82">
        <v>1</v>
      </c>
      <c r="S38" s="82">
        <v>0</v>
      </c>
      <c r="T38" s="82">
        <v>0</v>
      </c>
      <c r="U38" s="82">
        <v>0</v>
      </c>
      <c r="V38" s="96">
        <v>0</v>
      </c>
      <c r="W38" s="83" t="s">
        <v>68</v>
      </c>
    </row>
    <row r="39" spans="11:23" x14ac:dyDescent="0.35">
      <c r="L39" s="85" t="s">
        <v>218</v>
      </c>
      <c r="M39" s="81" t="str">
        <f>VLOOKUP(L39,'[1]Modification Directory'!$A:$F,2,0)</f>
        <v>Triage System Interface Definition</v>
      </c>
      <c r="N39" s="81">
        <v>45271</v>
      </c>
      <c r="O39" s="82" t="s">
        <v>44</v>
      </c>
      <c r="P39" s="82">
        <v>0</v>
      </c>
      <c r="Q39" s="82">
        <v>0</v>
      </c>
      <c r="R39" s="82">
        <v>0</v>
      </c>
      <c r="S39" s="82">
        <v>0</v>
      </c>
      <c r="T39" s="82">
        <v>1</v>
      </c>
      <c r="U39" s="82">
        <v>0</v>
      </c>
      <c r="V39" s="96">
        <v>0</v>
      </c>
      <c r="W39" s="83" t="s">
        <v>68</v>
      </c>
    </row>
    <row r="40" spans="11:23" x14ac:dyDescent="0.35">
      <c r="L40" s="85" t="s">
        <v>216</v>
      </c>
      <c r="M40" s="81" t="s">
        <v>219</v>
      </c>
      <c r="N40" s="81">
        <v>45271</v>
      </c>
      <c r="O40" s="82" t="s">
        <v>50</v>
      </c>
      <c r="P40" s="82">
        <v>0</v>
      </c>
      <c r="Q40" s="82">
        <v>3</v>
      </c>
      <c r="R40" s="82">
        <v>0</v>
      </c>
      <c r="S40" s="82">
        <v>0</v>
      </c>
      <c r="T40" s="82">
        <v>0</v>
      </c>
      <c r="U40" s="82">
        <v>1</v>
      </c>
      <c r="V40" s="96">
        <v>0</v>
      </c>
      <c r="W40" s="83" t="s">
        <v>68</v>
      </c>
    </row>
    <row r="41" spans="11:23" x14ac:dyDescent="0.35">
      <c r="L41" s="85" t="s">
        <v>221</v>
      </c>
      <c r="M41" s="81" t="str">
        <f>VLOOKUP(L41,'[1]Modification Directory'!$A:$F,2,0)</f>
        <v>Extending the Organisation Certificate Validity Period</v>
      </c>
      <c r="N41" s="81">
        <v>45274</v>
      </c>
      <c r="O41" s="82" t="s">
        <v>44</v>
      </c>
      <c r="P41" s="82">
        <v>0</v>
      </c>
      <c r="Q41" s="82">
        <v>2</v>
      </c>
      <c r="R41" s="82">
        <v>0</v>
      </c>
      <c r="S41" s="82">
        <v>0</v>
      </c>
      <c r="T41" s="82">
        <v>1</v>
      </c>
      <c r="U41" s="82">
        <v>2</v>
      </c>
      <c r="V41" s="96">
        <v>1</v>
      </c>
      <c r="W41" s="83" t="s">
        <v>45</v>
      </c>
    </row>
  </sheetData>
  <autoFilter ref="L2:W37" xr:uid="{5F48FCB4-39FA-4CBD-8696-FF0DEAFAF84B}"/>
  <mergeCells count="8">
    <mergeCell ref="F27:G27"/>
    <mergeCell ref="H27:I27"/>
    <mergeCell ref="A3:A8"/>
    <mergeCell ref="A9:A14"/>
    <mergeCell ref="A15:A20"/>
    <mergeCell ref="A21:A26"/>
    <mergeCell ref="B27:C27"/>
    <mergeCell ref="D27:E27"/>
  </mergeCells>
  <conditionalFormatting sqref="B3:C14 D9:E17 G15 F16:G26 E18:F18 D19:E20 H21:I26">
    <cfRule type="notContainsText" dxfId="19" priority="50" operator="notContains" text="P">
      <formula>ISERROR(SEARCH("P",B3))</formula>
    </cfRule>
  </conditionalFormatting>
  <conditionalFormatting sqref="B15:C26 D21:E23 E24:E26">
    <cfRule type="notContainsText" dxfId="18" priority="51" operator="notContains" text="P">
      <formula>ISERROR(SEARCH("P",B15))</formula>
    </cfRule>
  </conditionalFormatting>
  <conditionalFormatting sqref="D18">
    <cfRule type="notContainsText" dxfId="17" priority="30" operator="notContains" text="P">
      <formula>ISERROR(SEARCH("P",D18))</formula>
    </cfRule>
  </conditionalFormatting>
  <conditionalFormatting sqref="D24">
    <cfRule type="notContainsText" dxfId="16" priority="13" operator="notContains" text="P">
      <formula>ISERROR(SEARCH("P",D24))</formula>
    </cfRule>
  </conditionalFormatting>
  <conditionalFormatting sqref="D3:E8 F3:G14 H9:I20">
    <cfRule type="notContainsText" dxfId="15" priority="49" operator="notContains" text="P">
      <formula>ISERROR(SEARCH("P",D3))</formula>
    </cfRule>
  </conditionalFormatting>
  <conditionalFormatting sqref="F15">
    <cfRule type="notContainsText" dxfId="14" priority="29" operator="notContains" text="P">
      <formula>ISERROR(SEARCH("P",F15))</formula>
    </cfRule>
  </conditionalFormatting>
  <conditionalFormatting sqref="H3:I8">
    <cfRule type="notContainsText" dxfId="13" priority="48" operator="notContains" text="P">
      <formula>ISERROR(SEARCH("P",H3))</formula>
    </cfRule>
  </conditionalFormatting>
  <conditionalFormatting sqref="O2:O40">
    <cfRule type="cellIs" dxfId="12" priority="5" operator="equal">
      <formula>"Closed"</formula>
    </cfRule>
    <cfRule type="cellIs" dxfId="11" priority="7" operator="equal">
      <formula>"Waiting"</formula>
    </cfRule>
    <cfRule type="cellIs" dxfId="10" priority="8" operator="equal">
      <formula>"Active"</formula>
    </cfRule>
  </conditionalFormatting>
  <conditionalFormatting sqref="O2:W40 V41:W41">
    <cfRule type="cellIs" dxfId="9" priority="6" operator="equal">
      <formula>"On Hold"</formula>
    </cfRule>
  </conditionalFormatting>
  <conditionalFormatting sqref="W2:W41">
    <cfRule type="cellIs" dxfId="8" priority="43" operator="equal">
      <formula>"Very High"</formula>
    </cfRule>
    <cfRule type="cellIs" dxfId="7" priority="44" operator="equal">
      <formula>"High"</formula>
    </cfRule>
    <cfRule type="cellIs" dxfId="6" priority="45" operator="equal">
      <formula>"Medium"</formula>
    </cfRule>
    <cfRule type="cellIs" dxfId="5" priority="46" operator="equal">
      <formula>"Low"</formula>
    </cfRule>
    <cfRule type="cellIs" dxfId="4" priority="47" operator="equal">
      <formula>"Very Low"</formula>
    </cfRule>
  </conditionalFormatting>
  <conditionalFormatting sqref="O41">
    <cfRule type="cellIs" dxfId="3" priority="1" operator="equal">
      <formula>"Closed"</formula>
    </cfRule>
    <cfRule type="cellIs" dxfId="2" priority="3" operator="equal">
      <formula>"Waiting"</formula>
    </cfRule>
    <cfRule type="cellIs" dxfId="1" priority="4" operator="equal">
      <formula>"Active"</formula>
    </cfRule>
  </conditionalFormatting>
  <conditionalFormatting sqref="O41:U41">
    <cfRule type="cellIs" dxfId="0" priority="2" operator="equal">
      <formula>"On Hold"</formula>
    </cfRule>
  </conditionalFormatting>
  <dataValidations count="2">
    <dataValidation type="list" allowBlank="1" showInputMessage="1" showErrorMessage="1" sqref="P3:V16 P18:V25 P17:U17 P26:U26 P28:V28 P33:U33 P36:U39 P40:T40" xr:uid="{03D8E305-C6E0-49AA-A1D5-86626C9B1B44}">
      <formula1>"0,1,2,3"</formula1>
    </dataValidation>
    <dataValidation type="list" allowBlank="1" showInputMessage="1" showErrorMessage="1" sqref="O3:O40" xr:uid="{BECC1552-26F1-46D8-90CB-F92ABCEFA5BB}">
      <formula1>"Waiting,Active,On Hold,Closed"</formula1>
    </dataValidation>
  </dataValidations>
  <hyperlinks>
    <hyperlink ref="L17" r:id="rId1" display="P254" xr:uid="{52244DF0-6D12-481C-9BAD-88CA2B3F0286}"/>
    <hyperlink ref="L26" r:id="rId2" display="P253" xr:uid="{CFA20DFB-140F-4D3A-A3B3-F5C37CA9B2A0}"/>
    <hyperlink ref="L27" r:id="rId3" display="P252" xr:uid="{85C68B0A-D75E-4BE1-8F42-69C9F23CA34E}"/>
    <hyperlink ref="L28" r:id="rId4" display="P251" xr:uid="{4C85A9A6-A2AE-4957-930F-FFA753EC317B}"/>
    <hyperlink ref="L29" r:id="rId5" display="P254" xr:uid="{EA4D3F35-E69C-46EF-BECD-A69C0A951FED}"/>
    <hyperlink ref="L33" r:id="rId6" display="P254" xr:uid="{B0573EEA-EB67-439A-9A9A-663442823581}"/>
    <hyperlink ref="L35" r:id="rId7" display="DP255" xr:uid="{F4BBBC81-2817-4DF3-A9FB-E4C28E5388D9}"/>
    <hyperlink ref="L11" r:id="rId8" display="P248" xr:uid="{F37C1902-3876-4257-95B4-2AAB85280B4B}"/>
    <hyperlink ref="L10" r:id="rId9" display="P247" xr:uid="{B9AF1AA9-8EDC-42E5-9AA7-763CD327841D}"/>
    <hyperlink ref="L9" r:id="rId10" display="DP246" xr:uid="{3B2C08D9-2B63-42B4-B27F-AE794528CCE3}"/>
    <hyperlink ref="L8" r:id="rId11" display="P244" xr:uid="{E4E5491C-9207-4623-92B9-8F1C62ACA312}"/>
    <hyperlink ref="L7" r:id="rId12" xr:uid="{F940E1A8-AB7C-4D3F-90D0-FC807A0BA974}"/>
    <hyperlink ref="L6" r:id="rId13" display="MP137" xr:uid="{EC542CB6-6322-4BAB-A97F-392B2ED1D873}"/>
    <hyperlink ref="L4" r:id="rId14" display="MP085B" xr:uid="{9BFE4C20-0F59-4848-A7CF-E2458964A104}"/>
    <hyperlink ref="L5" r:id="rId15" display="DP094" xr:uid="{1E456297-2C6B-4192-9720-51102EFAEFC1}"/>
    <hyperlink ref="L3" r:id="rId16" display="SECMP0028" xr:uid="{9DA01AE7-9D9E-48F4-95BB-2929189D0403}"/>
    <hyperlink ref="L36" r:id="rId17" xr:uid="{DC1C1350-C2FB-41E7-9174-A2200073ECA0}"/>
    <hyperlink ref="L38" r:id="rId18" xr:uid="{0828F062-516D-4EA5-BDB2-DF1ACBCBC6D5}"/>
    <hyperlink ref="L39" r:id="rId19" xr:uid="{C78F119B-9FAE-4541-8568-D570B7D3BB7A}"/>
    <hyperlink ref="L37" r:id="rId20" xr:uid="{4BA5BAA6-B5F0-4570-B2DE-81C439372FFE}"/>
    <hyperlink ref="L40" r:id="rId21" xr:uid="{DBD2C191-55C1-43A3-865C-4CE2F022E89F}"/>
    <hyperlink ref="L41" r:id="rId22" xr:uid="{039E910E-1645-4FE5-AF5A-BE5A58C01412}"/>
  </hyperlinks>
  <pageMargins left="0.7" right="0.7" top="0.75" bottom="0.75" header="0.3" footer="0.3"/>
  <pageSetup paperSize="9" orientation="portrait" r:id="rId2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42" t="s">
        <v>36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42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42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42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3.5" x14ac:dyDescent="0.65">
      <c r="D7" s="146" t="s">
        <v>108</v>
      </c>
      <c r="E7" s="146"/>
      <c r="F7" s="146"/>
      <c r="G7" s="146"/>
    </row>
    <row r="8" spans="2:10" s="2" customFormat="1" x14ac:dyDescent="0.35">
      <c r="C8" s="17"/>
      <c r="I8" s="24"/>
    </row>
    <row r="9" spans="2:10" s="2" customFormat="1" ht="17" x14ac:dyDescent="0.45">
      <c r="C9" s="18" t="s">
        <v>109</v>
      </c>
      <c r="D9" s="143" t="s">
        <v>110</v>
      </c>
      <c r="E9" s="144"/>
      <c r="F9" s="144"/>
      <c r="G9" s="144"/>
      <c r="H9" s="145"/>
      <c r="I9" s="24"/>
    </row>
    <row r="10" spans="2:10" s="2" customFormat="1" ht="17" x14ac:dyDescent="0.45">
      <c r="C10" s="18" t="s">
        <v>111</v>
      </c>
      <c r="D10" s="143" t="s">
        <v>112</v>
      </c>
      <c r="E10" s="144"/>
      <c r="F10" s="144"/>
      <c r="G10" s="144"/>
      <c r="H10" s="145"/>
      <c r="I10" s="24"/>
    </row>
    <row r="11" spans="2:10" s="2" customFormat="1" ht="17" x14ac:dyDescent="0.45">
      <c r="C11" s="18" t="s">
        <v>113</v>
      </c>
      <c r="D11" s="143" t="s">
        <v>114</v>
      </c>
      <c r="E11" s="144"/>
      <c r="F11" s="144"/>
      <c r="G11" s="144"/>
      <c r="H11" s="145"/>
      <c r="I11" s="24"/>
    </row>
    <row r="12" spans="2:10" s="2" customFormat="1" ht="17" x14ac:dyDescent="0.45">
      <c r="C12" s="20" t="s">
        <v>115</v>
      </c>
      <c r="D12" s="140" t="s">
        <v>116</v>
      </c>
      <c r="E12" s="140"/>
      <c r="F12" s="140"/>
      <c r="G12" s="140"/>
      <c r="H12" s="140"/>
      <c r="I12" s="24"/>
    </row>
    <row r="13" spans="2:10" s="2" customFormat="1" ht="17" x14ac:dyDescent="0.45">
      <c r="C13" s="20" t="s">
        <v>117</v>
      </c>
      <c r="D13" s="140" t="s">
        <v>118</v>
      </c>
      <c r="E13" s="140"/>
      <c r="F13" s="140"/>
      <c r="G13" s="140"/>
      <c r="H13" s="140"/>
      <c r="I13" s="24"/>
    </row>
    <row r="14" spans="2:10" s="2" customFormat="1" ht="17" x14ac:dyDescent="0.45">
      <c r="C14" s="20" t="s">
        <v>119</v>
      </c>
      <c r="D14" s="140" t="s">
        <v>120</v>
      </c>
      <c r="E14" s="140"/>
      <c r="F14" s="140"/>
      <c r="G14" s="140"/>
      <c r="H14" s="140"/>
      <c r="I14" s="24"/>
    </row>
    <row r="15" spans="2:10" s="2" customFormat="1" ht="31" customHeight="1" x14ac:dyDescent="0.45">
      <c r="C15" s="20" t="s">
        <v>121</v>
      </c>
      <c r="D15" s="141" t="s">
        <v>122</v>
      </c>
      <c r="E15" s="141"/>
      <c r="F15" s="141"/>
      <c r="G15" s="141"/>
      <c r="H15" s="141"/>
      <c r="I15" s="24"/>
    </row>
    <row r="16" spans="2:10" s="2" customFormat="1" ht="17" x14ac:dyDescent="0.45">
      <c r="C16" s="20" t="s">
        <v>123</v>
      </c>
      <c r="D16" s="141" t="s">
        <v>124</v>
      </c>
      <c r="E16" s="141"/>
      <c r="F16" s="141"/>
      <c r="G16" s="141"/>
      <c r="H16" s="141"/>
      <c r="I16" s="24"/>
    </row>
    <row r="17" spans="3:10" s="2" customFormat="1" ht="15.65" customHeight="1" x14ac:dyDescent="0.45">
      <c r="C17" s="20" t="s">
        <v>125</v>
      </c>
      <c r="D17" s="137" t="s">
        <v>126</v>
      </c>
      <c r="E17" s="138"/>
      <c r="F17" s="138"/>
      <c r="G17" s="138"/>
      <c r="H17" s="139"/>
      <c r="I17" s="24"/>
    </row>
    <row r="18" spans="3:10" s="2" customFormat="1" ht="15.65" customHeight="1" x14ac:dyDescent="0.45">
      <c r="C18" s="20" t="s">
        <v>127</v>
      </c>
      <c r="D18" s="137" t="s">
        <v>128</v>
      </c>
      <c r="E18" s="138"/>
      <c r="F18" s="138"/>
      <c r="G18" s="138"/>
      <c r="H18" s="139"/>
      <c r="I18" s="24"/>
    </row>
    <row r="19" spans="3:10" s="2" customFormat="1" ht="15.65" customHeight="1" x14ac:dyDescent="0.45">
      <c r="C19" s="20" t="s">
        <v>129</v>
      </c>
      <c r="D19" s="137" t="s">
        <v>130</v>
      </c>
      <c r="E19" s="138"/>
      <c r="F19" s="138"/>
      <c r="G19" s="138"/>
      <c r="H19" s="139"/>
      <c r="I19" s="24"/>
    </row>
    <row r="20" spans="3:10" s="2" customFormat="1" ht="15.65" customHeight="1" x14ac:dyDescent="0.45">
      <c r="C20" s="20" t="s">
        <v>131</v>
      </c>
      <c r="D20" s="137" t="s">
        <v>132</v>
      </c>
      <c r="E20" s="138"/>
      <c r="F20" s="138"/>
      <c r="G20" s="138"/>
      <c r="H20" s="139"/>
      <c r="I20" s="24"/>
    </row>
    <row r="21" spans="3:10" s="2" customFormat="1" ht="28.5" customHeight="1" x14ac:dyDescent="0.45">
      <c r="C21" s="22" t="s">
        <v>133</v>
      </c>
      <c r="D21" s="137" t="s">
        <v>134</v>
      </c>
      <c r="E21" s="138"/>
      <c r="F21" s="138"/>
      <c r="G21" s="138"/>
      <c r="H21" s="139"/>
      <c r="I21" s="24"/>
    </row>
    <row r="22" spans="3:10" s="2" customFormat="1" ht="17" x14ac:dyDescent="0.45">
      <c r="C22" s="22" t="s">
        <v>135</v>
      </c>
      <c r="D22" s="137" t="s">
        <v>136</v>
      </c>
      <c r="E22" s="138"/>
      <c r="F22" s="138"/>
      <c r="G22" s="138"/>
      <c r="H22" s="139"/>
      <c r="I22" s="24"/>
    </row>
    <row r="23" spans="3:10" s="2" customFormat="1" ht="17" x14ac:dyDescent="0.45">
      <c r="C23" s="22" t="s">
        <v>137</v>
      </c>
      <c r="D23" s="137" t="s">
        <v>138</v>
      </c>
      <c r="E23" s="138"/>
      <c r="F23" s="138"/>
      <c r="G23" s="138"/>
      <c r="H23" s="139"/>
      <c r="I23" s="24"/>
    </row>
    <row r="24" spans="3:10" s="2" customFormat="1" ht="17" x14ac:dyDescent="0.45">
      <c r="C24" s="21" t="s">
        <v>139</v>
      </c>
      <c r="D24" s="132" t="s">
        <v>140</v>
      </c>
      <c r="E24" s="133"/>
      <c r="F24" s="133"/>
      <c r="G24" s="133"/>
      <c r="H24" s="134"/>
      <c r="I24" s="135" t="s">
        <v>141</v>
      </c>
      <c r="J24" s="136"/>
    </row>
    <row r="25" spans="3:10" s="2" customFormat="1" ht="29.15" customHeight="1" x14ac:dyDescent="0.45">
      <c r="C25" s="21" t="s">
        <v>142</v>
      </c>
      <c r="D25" s="132" t="s">
        <v>143</v>
      </c>
      <c r="E25" s="133"/>
      <c r="F25" s="133"/>
      <c r="G25" s="133"/>
      <c r="H25" s="134"/>
      <c r="I25" s="135" t="s">
        <v>141</v>
      </c>
      <c r="J25" s="136"/>
    </row>
    <row r="26" spans="3:10" s="2" customFormat="1" ht="17" x14ac:dyDescent="0.45">
      <c r="C26" s="23" t="s">
        <v>144</v>
      </c>
      <c r="D26" s="137" t="s">
        <v>145</v>
      </c>
      <c r="E26" s="138"/>
      <c r="F26" s="138"/>
      <c r="G26" s="138"/>
      <c r="H26" s="139"/>
      <c r="I26" s="24"/>
    </row>
    <row r="27" spans="3:10" s="2" customFormat="1" ht="17" x14ac:dyDescent="0.45">
      <c r="C27" s="23" t="s">
        <v>146</v>
      </c>
      <c r="D27" s="137" t="s">
        <v>147</v>
      </c>
      <c r="E27" s="138"/>
      <c r="F27" s="138"/>
      <c r="G27" s="138"/>
      <c r="H27" s="139"/>
      <c r="I27" s="24"/>
    </row>
    <row r="28" spans="3:10" s="2" customFormat="1" ht="17" x14ac:dyDescent="0.45">
      <c r="C28" s="23" t="s">
        <v>148</v>
      </c>
      <c r="D28" s="137" t="s">
        <v>149</v>
      </c>
      <c r="E28" s="138"/>
      <c r="F28" s="138"/>
      <c r="G28" s="138"/>
      <c r="H28" s="139"/>
      <c r="I28" s="24"/>
    </row>
    <row r="29" spans="3:10" s="2" customFormat="1" ht="17" x14ac:dyDescent="0.45">
      <c r="C29" s="21" t="s">
        <v>150</v>
      </c>
      <c r="D29" s="132" t="s">
        <v>151</v>
      </c>
      <c r="E29" s="133"/>
      <c r="F29" s="133"/>
      <c r="G29" s="133"/>
      <c r="H29" s="134"/>
      <c r="I29" s="135" t="s">
        <v>141</v>
      </c>
      <c r="J29" s="136"/>
    </row>
    <row r="30" spans="3:10" s="2" customFormat="1" ht="17" x14ac:dyDescent="0.45">
      <c r="C30" s="21" t="s">
        <v>152</v>
      </c>
      <c r="D30" s="132" t="s">
        <v>153</v>
      </c>
      <c r="E30" s="133"/>
      <c r="F30" s="133"/>
      <c r="G30" s="133"/>
      <c r="H30" s="134"/>
      <c r="I30" s="135" t="s">
        <v>141</v>
      </c>
      <c r="J30" s="136"/>
    </row>
    <row r="31" spans="3:10" s="2" customFormat="1" ht="17" x14ac:dyDescent="0.45">
      <c r="C31" s="21" t="s">
        <v>154</v>
      </c>
      <c r="D31" s="132" t="s">
        <v>155</v>
      </c>
      <c r="E31" s="133"/>
      <c r="F31" s="133"/>
      <c r="G31" s="133"/>
      <c r="H31" s="134"/>
      <c r="I31" s="135" t="s">
        <v>141</v>
      </c>
      <c r="J31" s="136"/>
    </row>
    <row r="32" spans="3:10" s="2" customFormat="1" ht="17" x14ac:dyDescent="0.45">
      <c r="C32" s="21" t="s">
        <v>156</v>
      </c>
      <c r="D32" s="132" t="s">
        <v>157</v>
      </c>
      <c r="E32" s="133"/>
      <c r="F32" s="133"/>
      <c r="G32" s="133"/>
      <c r="H32" s="134"/>
      <c r="I32" s="135" t="s">
        <v>141</v>
      </c>
      <c r="J32" s="136"/>
    </row>
    <row r="33" spans="1:24" s="2" customFormat="1" ht="17" x14ac:dyDescent="0.45">
      <c r="C33" s="22" t="s">
        <v>158</v>
      </c>
      <c r="D33" s="137" t="s">
        <v>159</v>
      </c>
      <c r="E33" s="138"/>
      <c r="F33" s="138"/>
      <c r="G33" s="138"/>
      <c r="H33" s="139"/>
      <c r="I33" s="24"/>
    </row>
    <row r="34" spans="1:24" s="2" customFormat="1" ht="17" x14ac:dyDescent="0.45">
      <c r="C34" s="21" t="s">
        <v>160</v>
      </c>
      <c r="D34" s="132" t="s">
        <v>161</v>
      </c>
      <c r="E34" s="133"/>
      <c r="F34" s="133"/>
      <c r="G34" s="133"/>
      <c r="H34" s="134"/>
      <c r="I34" s="135" t="s">
        <v>141</v>
      </c>
      <c r="J34" s="136"/>
    </row>
    <row r="35" spans="1:24" s="2" customFormat="1" ht="17" x14ac:dyDescent="0.45">
      <c r="C35" s="22" t="s">
        <v>162</v>
      </c>
      <c r="D35" s="137" t="s">
        <v>163</v>
      </c>
      <c r="E35" s="138"/>
      <c r="F35" s="138"/>
      <c r="G35" s="138"/>
      <c r="H35" s="139"/>
      <c r="I35" s="1"/>
    </row>
    <row r="36" spans="1:24" s="2" customFormat="1" ht="17" x14ac:dyDescent="0.45">
      <c r="C36" s="22" t="s">
        <v>164</v>
      </c>
      <c r="D36" s="137" t="s">
        <v>165</v>
      </c>
      <c r="E36" s="138"/>
      <c r="F36" s="138"/>
      <c r="G36" s="138"/>
      <c r="H36" s="139"/>
      <c r="I36" s="24"/>
    </row>
    <row r="37" spans="1:24" s="2" customFormat="1" ht="29.15" customHeight="1" x14ac:dyDescent="0.45">
      <c r="C37" s="21" t="s">
        <v>166</v>
      </c>
      <c r="D37" s="132" t="s">
        <v>167</v>
      </c>
      <c r="E37" s="133"/>
      <c r="F37" s="133"/>
      <c r="G37" s="133"/>
      <c r="H37" s="134"/>
      <c r="I37" s="135" t="s">
        <v>141</v>
      </c>
      <c r="J37" s="136"/>
    </row>
    <row r="38" spans="1:24" s="2" customFormat="1" ht="17" x14ac:dyDescent="0.45">
      <c r="C38" s="21" t="s">
        <v>168</v>
      </c>
      <c r="D38" s="132" t="s">
        <v>169</v>
      </c>
      <c r="E38" s="133"/>
      <c r="F38" s="133"/>
      <c r="G38" s="133"/>
      <c r="H38" s="134"/>
      <c r="I38" s="135" t="s">
        <v>141</v>
      </c>
      <c r="J38" s="136"/>
    </row>
    <row r="39" spans="1:24" s="2" customFormat="1" ht="31" customHeight="1" x14ac:dyDescent="0.45">
      <c r="C39" s="21" t="s">
        <v>170</v>
      </c>
      <c r="D39" s="132" t="s">
        <v>171</v>
      </c>
      <c r="E39" s="133"/>
      <c r="F39" s="133"/>
      <c r="G39" s="133"/>
      <c r="H39" s="134"/>
      <c r="I39" s="135" t="s">
        <v>141</v>
      </c>
      <c r="J39" s="136"/>
    </row>
    <row r="40" spans="1:24" s="2" customFormat="1" ht="31" customHeight="1" x14ac:dyDescent="0.45">
      <c r="C40" s="21" t="s">
        <v>172</v>
      </c>
      <c r="D40" s="132" t="s">
        <v>173</v>
      </c>
      <c r="E40" s="133"/>
      <c r="F40" s="133"/>
      <c r="G40" s="133"/>
      <c r="H40" s="134"/>
      <c r="I40" s="135" t="s">
        <v>141</v>
      </c>
      <c r="J40" s="136"/>
    </row>
    <row r="41" spans="1:24" s="2" customFormat="1" ht="31" customHeight="1" x14ac:dyDescent="0.45">
      <c r="C41" s="21" t="s">
        <v>174</v>
      </c>
      <c r="D41" s="132" t="s">
        <v>175</v>
      </c>
      <c r="E41" s="133"/>
      <c r="F41" s="133"/>
      <c r="G41" s="133"/>
      <c r="H41" s="134"/>
      <c r="I41" s="135" t="s">
        <v>141</v>
      </c>
      <c r="J41" s="136"/>
    </row>
    <row r="42" spans="1:24" s="2" customFormat="1" ht="31" customHeight="1" x14ac:dyDescent="0.45">
      <c r="C42" s="21" t="s">
        <v>176</v>
      </c>
      <c r="D42" s="132" t="s">
        <v>177</v>
      </c>
      <c r="E42" s="133"/>
      <c r="F42" s="133"/>
      <c r="G42" s="133"/>
      <c r="H42" s="134"/>
      <c r="I42" s="135" t="s">
        <v>141</v>
      </c>
      <c r="J42" s="136"/>
    </row>
    <row r="43" spans="1:24" s="2" customFormat="1" ht="31" customHeight="1" x14ac:dyDescent="0.45">
      <c r="C43" s="21" t="s">
        <v>178</v>
      </c>
      <c r="D43" s="132" t="s">
        <v>179</v>
      </c>
      <c r="E43" s="133"/>
      <c r="F43" s="133"/>
      <c r="G43" s="133"/>
      <c r="H43" s="134"/>
      <c r="I43" s="135" t="s">
        <v>141</v>
      </c>
      <c r="J43" s="136"/>
    </row>
    <row r="44" spans="1:24" s="2" customFormat="1" ht="31" customHeight="1" x14ac:dyDescent="0.45">
      <c r="C44" s="21" t="s">
        <v>180</v>
      </c>
      <c r="D44" s="132" t="s">
        <v>181</v>
      </c>
      <c r="E44" s="133"/>
      <c r="F44" s="133"/>
      <c r="G44" s="133"/>
      <c r="H44" s="134"/>
      <c r="I44" s="135" t="s">
        <v>141</v>
      </c>
      <c r="J44" s="136"/>
    </row>
    <row r="45" spans="1:24" ht="31" customHeight="1" x14ac:dyDescent="0.45">
      <c r="A45"/>
      <c r="B45"/>
      <c r="C45" s="21" t="s">
        <v>182</v>
      </c>
      <c r="D45" s="132" t="s">
        <v>183</v>
      </c>
      <c r="E45" s="133"/>
      <c r="F45" s="133"/>
      <c r="G45" s="133"/>
      <c r="H45" s="134"/>
      <c r="I45" s="135" t="s">
        <v>141</v>
      </c>
      <c r="J45" s="136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45">
      <c r="A46"/>
      <c r="B46"/>
      <c r="C46" s="21" t="s">
        <v>184</v>
      </c>
      <c r="D46" s="132" t="s">
        <v>185</v>
      </c>
      <c r="E46" s="133"/>
      <c r="F46" s="133"/>
      <c r="G46" s="133"/>
      <c r="H46" s="134"/>
      <c r="I46" s="135" t="s">
        <v>141</v>
      </c>
      <c r="J46" s="13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45">
      <c r="A47"/>
      <c r="B47"/>
      <c r="C47" s="21" t="s">
        <v>186</v>
      </c>
      <c r="D47" s="132" t="s">
        <v>187</v>
      </c>
      <c r="E47" s="133"/>
      <c r="F47" s="133"/>
      <c r="G47" s="133"/>
      <c r="H47" s="134"/>
      <c r="I47" s="135" t="s">
        <v>141</v>
      </c>
      <c r="J47" s="136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45">
      <c r="A48"/>
      <c r="B48"/>
      <c r="C48" s="21" t="s">
        <v>188</v>
      </c>
      <c r="D48" s="132" t="s">
        <v>189</v>
      </c>
      <c r="E48" s="133"/>
      <c r="F48" s="133"/>
      <c r="G48" s="133"/>
      <c r="H48" s="134"/>
      <c r="I48" s="135" t="s">
        <v>141</v>
      </c>
      <c r="J48" s="136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45">
      <c r="A49"/>
      <c r="B49"/>
      <c r="C49" s="21" t="s">
        <v>190</v>
      </c>
      <c r="D49" s="132" t="s">
        <v>191</v>
      </c>
      <c r="E49" s="133"/>
      <c r="F49" s="133"/>
      <c r="G49" s="133"/>
      <c r="H49" s="134"/>
      <c r="I49" s="135" t="s">
        <v>141</v>
      </c>
      <c r="J49" s="136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45">
      <c r="A50"/>
      <c r="B50"/>
      <c r="C50" s="21" t="s">
        <v>192</v>
      </c>
      <c r="D50" s="132" t="s">
        <v>193</v>
      </c>
      <c r="E50" s="133"/>
      <c r="F50" s="133"/>
      <c r="G50" s="133"/>
      <c r="H50" s="134"/>
      <c r="I50" s="135" t="s">
        <v>141</v>
      </c>
      <c r="J50" s="136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17" x14ac:dyDescent="0.45">
      <c r="C51" s="21" t="s">
        <v>194</v>
      </c>
      <c r="D51" s="132" t="s">
        <v>195</v>
      </c>
      <c r="E51" s="133"/>
      <c r="F51" s="133"/>
      <c r="G51" s="133"/>
      <c r="H51" s="134"/>
      <c r="I51" s="135" t="s">
        <v>141</v>
      </c>
      <c r="J51" s="136"/>
    </row>
    <row r="52" spans="1:24" ht="17" x14ac:dyDescent="0.45">
      <c r="C52" s="21" t="s">
        <v>196</v>
      </c>
      <c r="D52" s="132" t="s">
        <v>197</v>
      </c>
      <c r="E52" s="133"/>
      <c r="F52" s="133"/>
      <c r="G52" s="133"/>
      <c r="H52" s="134"/>
      <c r="I52" s="135" t="s">
        <v>141</v>
      </c>
      <c r="J52" s="136"/>
    </row>
    <row r="53" spans="1:24" ht="17" x14ac:dyDescent="0.45">
      <c r="C53" s="21" t="s">
        <v>198</v>
      </c>
      <c r="D53" s="132" t="s">
        <v>199</v>
      </c>
      <c r="E53" s="133"/>
      <c r="F53" s="133"/>
      <c r="G53" s="133"/>
      <c r="H53" s="134"/>
      <c r="I53" s="135" t="s">
        <v>141</v>
      </c>
      <c r="J53" s="136"/>
    </row>
    <row r="54" spans="1:24" ht="15.65" customHeight="1" x14ac:dyDescent="0.45">
      <c r="C54" s="21" t="s">
        <v>200</v>
      </c>
      <c r="D54" s="132" t="s">
        <v>201</v>
      </c>
      <c r="E54" s="133"/>
      <c r="F54" s="133"/>
      <c r="G54" s="133"/>
      <c r="H54" s="134"/>
      <c r="I54" s="135" t="s">
        <v>141</v>
      </c>
      <c r="J54" s="136"/>
    </row>
    <row r="55" spans="1:24" ht="15.65" customHeight="1" x14ac:dyDescent="0.45">
      <c r="C55" s="21" t="s">
        <v>202</v>
      </c>
      <c r="D55" s="132" t="s">
        <v>203</v>
      </c>
      <c r="E55" s="133"/>
      <c r="F55" s="133"/>
      <c r="G55" s="133"/>
      <c r="H55" s="134"/>
      <c r="I55" s="135" t="s">
        <v>141</v>
      </c>
      <c r="J55" s="136"/>
    </row>
    <row r="56" spans="1:24" ht="15.65" customHeight="1" x14ac:dyDescent="0.45">
      <c r="C56" s="21" t="s">
        <v>204</v>
      </c>
      <c r="D56" s="132" t="s">
        <v>205</v>
      </c>
      <c r="E56" s="133"/>
      <c r="F56" s="133"/>
      <c r="G56" s="133"/>
      <c r="H56" s="134"/>
      <c r="I56" s="135" t="s">
        <v>141</v>
      </c>
      <c r="J56" s="136"/>
    </row>
    <row r="57" spans="1:24" ht="15.65" customHeight="1" x14ac:dyDescent="0.45">
      <c r="C57" s="21" t="s">
        <v>206</v>
      </c>
      <c r="D57" s="132" t="s">
        <v>207</v>
      </c>
      <c r="E57" s="133"/>
      <c r="F57" s="133"/>
      <c r="G57" s="133"/>
      <c r="H57" s="134"/>
      <c r="I57" s="135" t="s">
        <v>141</v>
      </c>
      <c r="J57" s="136"/>
    </row>
  </sheetData>
  <mergeCells count="79"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12:H12"/>
    <mergeCell ref="B2:B5"/>
    <mergeCell ref="D9:H9"/>
    <mergeCell ref="D10:H10"/>
    <mergeCell ref="D7:G7"/>
    <mergeCell ref="D11:H11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34:H34"/>
    <mergeCell ref="D35:H35"/>
    <mergeCell ref="D33:H33"/>
    <mergeCell ref="D32:H32"/>
    <mergeCell ref="D30:H30"/>
    <mergeCell ref="D26:H26"/>
    <mergeCell ref="D27:H27"/>
    <mergeCell ref="D22:H22"/>
    <mergeCell ref="D28:H28"/>
    <mergeCell ref="D29:H29"/>
    <mergeCell ref="I24:J24"/>
    <mergeCell ref="I25:J25"/>
    <mergeCell ref="I29:J29"/>
    <mergeCell ref="I30:J30"/>
    <mergeCell ref="I31:J31"/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7" ma:contentTypeDescription="Create a new document." ma:contentTypeScope="" ma:versionID="0fa9a9803b1794d9070716865afe1643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4968d3424f0858a92880a0b5f2bb0494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72BADB-F610-4CCE-AA4F-65C74284F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Overview</vt:lpstr>
      <vt:lpstr>Portfolio View</vt:lpstr>
      <vt:lpstr>Prioritisation Matrix 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2023-12-14T14:41:05Z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